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8" i="1" l="1"/>
  <c r="F38" i="1"/>
  <c r="E38" i="1"/>
</calcChain>
</file>

<file path=xl/sharedStrings.xml><?xml version="1.0" encoding="utf-8"?>
<sst xmlns="http://schemas.openxmlformats.org/spreadsheetml/2006/main" count="209" uniqueCount="72">
  <si>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</si>
  <si>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</si>
  <si>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</si>
  <si>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</si>
  <si>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</si>
  <si>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</si>
  <si>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</si>
  <si>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</si>
  <si>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</si>
  <si>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</si>
  <si>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</si>
  <si>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</si>
  <si>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</si>
  <si>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Кич-Городок</t>
  </si>
  <si>
    <t xml:space="preserve"> 0,4 Кич-Городок ТСН 1 ао RS</t>
  </si>
  <si>
    <t xml:space="preserve"> 0,4 Кич-Городок ТСН 2 ао RS</t>
  </si>
  <si>
    <t xml:space="preserve"> 10 Кич-Городок Т 1 ап RS</t>
  </si>
  <si>
    <t xml:space="preserve"> 10 Кич-Городок Т 2 ап RS</t>
  </si>
  <si>
    <t xml:space="preserve"> 10 Кич-Городок-Голузино ао RS</t>
  </si>
  <si>
    <t xml:space="preserve"> 10 Кич-Городок-Город 1 ао RS</t>
  </si>
  <si>
    <t xml:space="preserve"> 10 Кич-Городок-Город 2 ао RS</t>
  </si>
  <si>
    <t xml:space="preserve"> 10 Кич-Городок-Город 4 ао RS</t>
  </si>
  <si>
    <t xml:space="preserve"> 10 Кич-Городок-Дорожково ао RS</t>
  </si>
  <si>
    <t xml:space="preserve"> 10 Кич-Городок-Захарово ао RS</t>
  </si>
  <si>
    <t xml:space="preserve"> 10 Кич-Городок-Кичменьга ао RS</t>
  </si>
  <si>
    <t xml:space="preserve"> 10 Кич-Городок-Подол ао RS</t>
  </si>
  <si>
    <t xml:space="preserve"> 10 Кич-Городок-Пыжуг ао RS</t>
  </si>
  <si>
    <t xml:space="preserve"> 10 Кич-Городок-Решетниково ао RS</t>
  </si>
  <si>
    <t xml:space="preserve"> 10 Кич-Городок-РЭС 1 ао RS</t>
  </si>
  <si>
    <t xml:space="preserve"> 10 Кич-Городок-РЭС 2 ао RS</t>
  </si>
  <si>
    <t xml:space="preserve"> 10 Кич-Городок-Шонга ао RS</t>
  </si>
  <si>
    <t xml:space="preserve"> 10 Кич-Городок-Югский ао RS</t>
  </si>
  <si>
    <t xml:space="preserve"> 110 Кич-Городок Т 1 ап RS</t>
  </si>
  <si>
    <t xml:space="preserve"> 110 Кич-Городок Т 2 ап RS</t>
  </si>
  <si>
    <t xml:space="preserve"> 110 Кич-Городок-Дымково ао RS</t>
  </si>
  <si>
    <t xml:space="preserve"> 110 Кич-Городок-Дымково ап RS</t>
  </si>
  <si>
    <t xml:space="preserve"> 110 Кич-Городок-Калинино ао RS</t>
  </si>
  <si>
    <t xml:space="preserve"> 110 Кич-Городок-Калинино ап RS</t>
  </si>
  <si>
    <t xml:space="preserve"> 35 Кич-Городок Т 1 ап RS</t>
  </si>
  <si>
    <t xml:space="preserve"> 35 Кич-Городок Т 2 ап RS</t>
  </si>
  <si>
    <t xml:space="preserve"> 35 Кич-Городок-Косково ао RS</t>
  </si>
  <si>
    <t xml:space="preserve"> 35 Кич-Городок-Н.Енангск ао RS</t>
  </si>
  <si>
    <t xml:space="preserve"> 35 Кич-Городок-Сараево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</si>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</sst>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zoomScaleNormal="100" zoomScaleSheetLayoutView="100" workbookViewId="0">
      <selection activeCell="Q37" sqref="Q3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2493.1696000000002</v>
      </c>
      <c r="C9" s="23">
        <v>2493.9436000000001</v>
      </c>
      <c r="D9" s="24">
        <v>40</v>
      </c>
      <c r="E9" s="25">
        <v>30.96</v>
      </c>
      <c r="F9" s="26">
        <v>30.96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16320.67</v>
      </c>
      <c r="C10" s="29">
        <v>16322.0836</v>
      </c>
      <c r="D10" s="30">
        <v>40</v>
      </c>
      <c r="E10" s="31">
        <v>56.543999999999997</v>
      </c>
      <c r="F10" s="32">
        <v>56.543999999999997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14770.130800000001</v>
      </c>
      <c r="C11" s="29">
        <v>14772.5545</v>
      </c>
      <c r="D11" s="30">
        <v>12000</v>
      </c>
      <c r="E11" s="31">
        <v>29084.400000000001</v>
      </c>
      <c r="F11" s="32">
        <v>29085.599999999999</v>
      </c>
      <c r="G11" s="32">
        <v>-1.2</v>
      </c>
      <c r="H11" s="33">
        <v>0</v>
      </c>
    </row>
    <row r="12" spans="1:10" x14ac:dyDescent="0.25">
      <c r="A12" s="28" t="s">
        <v>17</v>
      </c>
      <c r="B12" s="29">
        <v>6415.1697999999997</v>
      </c>
      <c r="C12" s="29">
        <v>6417.3679000000002</v>
      </c>
      <c r="D12" s="30">
        <v>20000</v>
      </c>
      <c r="E12" s="31">
        <v>43962</v>
      </c>
      <c r="F12" s="32">
        <v>43962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4204.3980000000001</v>
      </c>
      <c r="C13" s="29">
        <v>4206.1232</v>
      </c>
      <c r="D13" s="30">
        <v>3000</v>
      </c>
      <c r="E13" s="31">
        <v>5175.6000000000004</v>
      </c>
      <c r="F13" s="32">
        <v>5175.6000000000004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8336.6820000000007</v>
      </c>
      <c r="C14" s="29">
        <v>8339.9238999999998</v>
      </c>
      <c r="D14" s="30">
        <v>6000</v>
      </c>
      <c r="E14" s="31">
        <v>19451.400000000001</v>
      </c>
      <c r="F14" s="32">
        <v>19451.400000000001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5488.1617999999999</v>
      </c>
      <c r="C15" s="29">
        <v>5491.3161</v>
      </c>
      <c r="D15" s="30">
        <v>6000</v>
      </c>
      <c r="E15" s="31">
        <v>18925.8</v>
      </c>
      <c r="F15" s="32">
        <v>18925.8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4540.9841999999999</v>
      </c>
      <c r="C16" s="29">
        <v>4541.4227000000001</v>
      </c>
      <c r="D16" s="30">
        <v>6000</v>
      </c>
      <c r="E16" s="31">
        <v>2631</v>
      </c>
      <c r="F16" s="32">
        <v>2631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905.01469999999995</v>
      </c>
      <c r="C17" s="29">
        <v>905.56060000000002</v>
      </c>
      <c r="D17" s="30">
        <v>3000</v>
      </c>
      <c r="E17" s="31">
        <v>1637.7</v>
      </c>
      <c r="F17" s="32">
        <v>1637.7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1186.8765000000001</v>
      </c>
      <c r="C18" s="29">
        <v>1187.2987000000001</v>
      </c>
      <c r="D18" s="30">
        <v>3000</v>
      </c>
      <c r="E18" s="31">
        <v>1266.5999999999999</v>
      </c>
      <c r="F18" s="32">
        <v>1266.5999999999999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1216.6963000000001</v>
      </c>
      <c r="C19" s="29">
        <v>1217.2805000000001</v>
      </c>
      <c r="D19" s="30">
        <v>3000</v>
      </c>
      <c r="E19" s="31">
        <v>1752.6</v>
      </c>
      <c r="F19" s="32">
        <v>1752.6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1924.6376</v>
      </c>
      <c r="C20" s="29">
        <v>1925.6312</v>
      </c>
      <c r="D20" s="30">
        <v>3000</v>
      </c>
      <c r="E20" s="31">
        <v>2980.8</v>
      </c>
      <c r="F20" s="32">
        <v>2980.8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3816.1185999999998</v>
      </c>
      <c r="C21" s="29">
        <v>3817.6714999999999</v>
      </c>
      <c r="D21" s="30">
        <v>3000</v>
      </c>
      <c r="E21" s="31">
        <v>4658.7</v>
      </c>
      <c r="F21" s="32">
        <v>4658.7</v>
      </c>
      <c r="G21" s="32">
        <v>0</v>
      </c>
      <c r="H21" s="33">
        <v>0</v>
      </c>
    </row>
    <row r="22" spans="1:8" x14ac:dyDescent="0.25">
      <c r="A22" s="28" t="s">
        <v>27</v>
      </c>
      <c r="B22" s="29">
        <v>1656.9105</v>
      </c>
      <c r="C22" s="29">
        <v>1657.3967</v>
      </c>
      <c r="D22" s="30">
        <v>3000</v>
      </c>
      <c r="E22" s="31">
        <v>1458.6</v>
      </c>
      <c r="F22" s="32">
        <v>1458.6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734.18119999999999</v>
      </c>
      <c r="C23" s="29">
        <v>734.2192</v>
      </c>
      <c r="D23" s="30">
        <v>3000</v>
      </c>
      <c r="E23" s="31">
        <v>114</v>
      </c>
      <c r="F23" s="32">
        <v>114</v>
      </c>
      <c r="G23" s="32">
        <v>0</v>
      </c>
      <c r="H23" s="33">
        <v>0</v>
      </c>
    </row>
    <row r="24" spans="1:8" x14ac:dyDescent="0.25">
      <c r="A24" s="28" t="s">
        <v>29</v>
      </c>
      <c r="B24" s="29">
        <v>12.138999999999999</v>
      </c>
      <c r="C24" s="29">
        <v>12.138999999999999</v>
      </c>
      <c r="D24" s="30">
        <v>3000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>
        <v>8100.1680999999999</v>
      </c>
      <c r="C25" s="29">
        <v>8102.0416999999998</v>
      </c>
      <c r="D25" s="30">
        <v>3000</v>
      </c>
      <c r="E25" s="31">
        <v>5620.8</v>
      </c>
      <c r="F25" s="32">
        <v>5620.8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9501.7111000000004</v>
      </c>
      <c r="C26" s="29">
        <v>9504.1993000000002</v>
      </c>
      <c r="D26" s="30">
        <v>3000</v>
      </c>
      <c r="E26" s="31">
        <v>7464.6</v>
      </c>
      <c r="F26" s="32">
        <v>7464.6</v>
      </c>
      <c r="G26" s="32">
        <v>0</v>
      </c>
      <c r="H26" s="33">
        <v>0</v>
      </c>
    </row>
    <row r="27" spans="1:8" x14ac:dyDescent="0.25">
      <c r="A27" s="28" t="s">
        <v>32</v>
      </c>
      <c r="B27" s="29">
        <v>4844.7356</v>
      </c>
      <c r="C27" s="29">
        <v>4847.0245000000004</v>
      </c>
      <c r="D27" s="30">
        <v>22000</v>
      </c>
      <c r="E27" s="31">
        <v>50355.8</v>
      </c>
      <c r="F27" s="32">
        <v>50355.8</v>
      </c>
      <c r="G27" s="32">
        <v>0</v>
      </c>
      <c r="H27" s="33">
        <v>0</v>
      </c>
    </row>
    <row r="28" spans="1:8" x14ac:dyDescent="0.25">
      <c r="A28" s="28" t="s">
        <v>33</v>
      </c>
      <c r="B28" s="29">
        <v>35474.750800000002</v>
      </c>
      <c r="C28" s="29">
        <v>35476.8842</v>
      </c>
      <c r="D28" s="30">
        <v>22000</v>
      </c>
      <c r="E28" s="31">
        <v>46934.8</v>
      </c>
      <c r="F28" s="32">
        <v>46934.8</v>
      </c>
      <c r="G28" s="32">
        <v>0</v>
      </c>
      <c r="H28" s="33">
        <v>0</v>
      </c>
    </row>
    <row r="29" spans="1:8" x14ac:dyDescent="0.25">
      <c r="A29" s="28" t="s">
        <v>34</v>
      </c>
      <c r="B29" s="29">
        <v>16443.842499999999</v>
      </c>
      <c r="C29" s="29">
        <v>16443.842499999999</v>
      </c>
      <c r="D29" s="30">
        <v>66000</v>
      </c>
      <c r="E29" s="31">
        <v>0</v>
      </c>
      <c r="F29" s="32">
        <v>0</v>
      </c>
      <c r="G29" s="32">
        <v>0</v>
      </c>
      <c r="H29" s="33"/>
    </row>
    <row r="30" spans="1:8" x14ac:dyDescent="0.25">
      <c r="A30" s="28" t="s">
        <v>35</v>
      </c>
      <c r="B30" s="29">
        <v>12074.1059</v>
      </c>
      <c r="C30" s="29">
        <v>12079.471799999999</v>
      </c>
      <c r="D30" s="30">
        <v>66000</v>
      </c>
      <c r="E30" s="31">
        <v>354149.4</v>
      </c>
      <c r="F30" s="32">
        <v>354149.4</v>
      </c>
      <c r="G30" s="32">
        <v>0</v>
      </c>
      <c r="H30" s="33">
        <v>0</v>
      </c>
    </row>
    <row r="31" spans="1:8" x14ac:dyDescent="0.25">
      <c r="A31" s="28" t="s">
        <v>36</v>
      </c>
      <c r="B31" s="29">
        <v>10610.538500000001</v>
      </c>
      <c r="C31" s="29">
        <v>10614.4432</v>
      </c>
      <c r="D31" s="30">
        <v>66000</v>
      </c>
      <c r="E31" s="31">
        <v>257710.2</v>
      </c>
      <c r="F31" s="32">
        <v>257716.8</v>
      </c>
      <c r="G31" s="32">
        <v>-6.6</v>
      </c>
      <c r="H31" s="33">
        <v>0</v>
      </c>
    </row>
    <row r="32" spans="1:8" x14ac:dyDescent="0.25">
      <c r="A32" s="28" t="s">
        <v>37</v>
      </c>
      <c r="B32" s="29">
        <v>2030.6821</v>
      </c>
      <c r="C32" s="29">
        <v>2030.6840999999999</v>
      </c>
      <c r="D32" s="30">
        <v>66000</v>
      </c>
      <c r="E32" s="31">
        <v>132</v>
      </c>
      <c r="F32" s="32">
        <v>132</v>
      </c>
      <c r="G32" s="32">
        <v>0</v>
      </c>
      <c r="H32" s="33">
        <v>0</v>
      </c>
    </row>
    <row r="33" spans="1:8" x14ac:dyDescent="0.25">
      <c r="A33" s="28" t="s">
        <v>38</v>
      </c>
      <c r="B33" s="29">
        <v>8695.7837999999992</v>
      </c>
      <c r="C33" s="29">
        <v>8696.7988000000005</v>
      </c>
      <c r="D33" s="30">
        <v>21000</v>
      </c>
      <c r="E33" s="31">
        <v>21315</v>
      </c>
      <c r="F33" s="32">
        <v>21315</v>
      </c>
      <c r="G33" s="32">
        <v>0</v>
      </c>
      <c r="H33" s="33">
        <v>0</v>
      </c>
    </row>
    <row r="34" spans="1:8" x14ac:dyDescent="0.25">
      <c r="A34" s="28" t="s">
        <v>39</v>
      </c>
      <c r="B34" s="29">
        <v>996.67319999999995</v>
      </c>
      <c r="C34" s="29">
        <v>996.7731</v>
      </c>
      <c r="D34" s="30">
        <v>21000</v>
      </c>
      <c r="E34" s="31">
        <v>2097.9</v>
      </c>
      <c r="F34" s="32">
        <v>2097.9</v>
      </c>
      <c r="G34" s="32">
        <v>0</v>
      </c>
      <c r="H34" s="33">
        <v>0</v>
      </c>
    </row>
    <row r="35" spans="1:8" x14ac:dyDescent="0.25">
      <c r="A35" s="28" t="s">
        <v>40</v>
      </c>
      <c r="B35" s="29">
        <v>7739.5680000000002</v>
      </c>
      <c r="C35" s="29">
        <v>7744.0932000000003</v>
      </c>
      <c r="D35" s="30">
        <v>3500</v>
      </c>
      <c r="E35" s="31">
        <v>15838.2</v>
      </c>
      <c r="F35" s="32">
        <v>15838.2</v>
      </c>
      <c r="G35" s="32">
        <v>0</v>
      </c>
      <c r="H35" s="33">
        <v>0</v>
      </c>
    </row>
    <row r="36" spans="1:8" x14ac:dyDescent="0.25">
      <c r="A36" s="28" t="s">
        <v>41</v>
      </c>
      <c r="B36" s="29">
        <v>727.65170000000001</v>
      </c>
      <c r="C36" s="29">
        <v>727.82339999999999</v>
      </c>
      <c r="D36" s="30">
        <v>3500</v>
      </c>
      <c r="E36" s="31">
        <v>600.95000000000005</v>
      </c>
      <c r="F36" s="32">
        <v>600.95000000000005</v>
      </c>
      <c r="G36" s="32">
        <v>0</v>
      </c>
      <c r="H36" s="33">
        <v>0</v>
      </c>
    </row>
    <row r="37" spans="1:8" ht="16.5" thickBot="1" x14ac:dyDescent="0.3">
      <c r="A37" s="34" t="s">
        <v>42</v>
      </c>
      <c r="B37" s="35">
        <v>1034.077</v>
      </c>
      <c r="C37" s="35">
        <v>1034.6973</v>
      </c>
      <c r="D37" s="36">
        <v>3500</v>
      </c>
      <c r="E37" s="37">
        <v>2171.0500000000002</v>
      </c>
      <c r="F37" s="38">
        <v>2171.0500000000002</v>
      </c>
      <c r="G37" s="38">
        <v>0</v>
      </c>
      <c r="H37" s="39">
        <v>0</v>
      </c>
    </row>
    <row r="38" spans="1:8" x14ac:dyDescent="0.25">
      <c r="E38" s="40">
        <f>SUM(E9:E37)</f>
        <v>897577.40399999998</v>
      </c>
      <c r="F38" s="41">
        <f>SUM(F9:F37)</f>
        <v>897585.20400000003</v>
      </c>
      <c r="G38" s="41">
        <f>SUM(G9:G37)</f>
        <v>-7.8</v>
      </c>
    </row>
    <row r="44" spans="1:8" ht="12.75" x14ac:dyDescent="0.2">
      <c r="A44" s="42"/>
      <c r="B44" s="42"/>
      <c r="C44" s="42"/>
      <c r="D44" s="42"/>
      <c r="E44" s="42"/>
      <c r="F44" s="42"/>
      <c r="G44" s="42"/>
      <c r="H44" s="42"/>
    </row>
    <row r="45" spans="1:8" ht="25.5" x14ac:dyDescent="0.2">
      <c r="A45" s="121" t="s">
        <v>1</v>
      </c>
      <c r="B45" s="121"/>
      <c r="C45" s="121"/>
      <c r="D45" s="121"/>
      <c r="E45" s="121"/>
      <c r="F45" s="121"/>
      <c r="G45" s="121"/>
      <c r="H45" s="121"/>
    </row>
    <row r="46" spans="1:8" ht="18.75" x14ac:dyDescent="0.2">
      <c r="A46" s="44"/>
      <c r="B46" s="49"/>
      <c r="C46" s="49"/>
      <c r="D46" s="48"/>
      <c r="E46" s="51"/>
      <c r="F46" s="45"/>
      <c r="G46" s="45"/>
      <c r="H46" s="42"/>
    </row>
    <row r="47" spans="1:8" x14ac:dyDescent="0.2">
      <c r="A47" s="42"/>
      <c r="B47" s="50"/>
      <c r="C47" s="50"/>
      <c r="D47" s="42"/>
      <c r="E47" s="52"/>
      <c r="F47" s="42"/>
      <c r="G47" s="42"/>
      <c r="H47" s="46" t="s">
        <v>43</v>
      </c>
    </row>
    <row r="48" spans="1:8" ht="18.75" x14ac:dyDescent="0.2">
      <c r="A48" s="43" t="s">
        <v>13</v>
      </c>
      <c r="B48" s="50"/>
      <c r="C48" s="50"/>
      <c r="D48" s="42"/>
      <c r="E48" s="52"/>
      <c r="F48" s="42"/>
      <c r="G48" s="42"/>
      <c r="H48" s="47" t="s">
        <v>12</v>
      </c>
    </row>
    <row r="49" spans="1:8" ht="13.5" thickBot="1" x14ac:dyDescent="0.25">
      <c r="A49" s="42"/>
      <c r="B49" s="42"/>
      <c r="C49" s="42"/>
      <c r="D49" s="42"/>
      <c r="E49" s="42"/>
      <c r="F49" s="42"/>
      <c r="G49" s="42"/>
      <c r="H49" s="42"/>
    </row>
    <row r="50" spans="1:8" ht="63" x14ac:dyDescent="0.2">
      <c r="A50" s="122" t="s">
        <v>0</v>
      </c>
      <c r="B50" s="124" t="s">
        <v>2</v>
      </c>
      <c r="C50" s="124" t="s">
        <v>3</v>
      </c>
      <c r="D50" s="126" t="s">
        <v>6</v>
      </c>
      <c r="E50" s="53" t="s">
        <v>10</v>
      </c>
      <c r="F50" s="53" t="s">
        <v>9</v>
      </c>
      <c r="G50" s="53" t="s">
        <v>7</v>
      </c>
      <c r="H50" s="128" t="s">
        <v>4</v>
      </c>
    </row>
    <row r="51" spans="1:8" ht="16.5" thickBot="1" x14ac:dyDescent="0.25">
      <c r="A51" s="123"/>
      <c r="B51" s="125"/>
      <c r="C51" s="125"/>
      <c r="D51" s="127"/>
      <c r="E51" s="54" t="s">
        <v>44</v>
      </c>
      <c r="F51" s="54" t="s">
        <v>44</v>
      </c>
      <c r="G51" s="54" t="s">
        <v>44</v>
      </c>
      <c r="H51" s="129"/>
    </row>
    <row r="52" spans="1:8" x14ac:dyDescent="0.25">
      <c r="A52" s="55" t="s">
        <v>14</v>
      </c>
      <c r="B52" s="56">
        <v>3109.69</v>
      </c>
      <c r="C52" s="56">
        <v>3111.0124000000001</v>
      </c>
      <c r="D52" s="57">
        <v>40</v>
      </c>
      <c r="E52" s="58">
        <v>52.896000000000001</v>
      </c>
      <c r="F52" s="59">
        <v>52.896000000000001</v>
      </c>
      <c r="G52" s="59">
        <v>0</v>
      </c>
      <c r="H52" s="60">
        <v>0</v>
      </c>
    </row>
    <row r="53" spans="1:8" x14ac:dyDescent="0.25">
      <c r="A53" s="61" t="s">
        <v>15</v>
      </c>
      <c r="B53" s="62">
        <v>2632.8896</v>
      </c>
      <c r="C53" s="62">
        <v>2632.8928000000001</v>
      </c>
      <c r="D53" s="63">
        <v>40</v>
      </c>
      <c r="E53" s="64">
        <v>0.128</v>
      </c>
      <c r="F53" s="65">
        <v>0.128</v>
      </c>
      <c r="G53" s="65">
        <v>0</v>
      </c>
      <c r="H53" s="66">
        <v>0</v>
      </c>
    </row>
    <row r="54" spans="1:8" x14ac:dyDescent="0.25">
      <c r="A54" s="61" t="s">
        <v>16</v>
      </c>
      <c r="B54" s="62">
        <v>3967.9366</v>
      </c>
      <c r="C54" s="62">
        <v>3969.6696999999999</v>
      </c>
      <c r="D54" s="63">
        <v>12000</v>
      </c>
      <c r="E54" s="64">
        <v>20797.2</v>
      </c>
      <c r="F54" s="65">
        <v>20797.2</v>
      </c>
      <c r="G54" s="65">
        <v>0</v>
      </c>
      <c r="H54" s="66">
        <v>0</v>
      </c>
    </row>
    <row r="55" spans="1:8" x14ac:dyDescent="0.25">
      <c r="A55" s="61" t="s">
        <v>17</v>
      </c>
      <c r="B55" s="62">
        <v>2805.4947999999999</v>
      </c>
      <c r="C55" s="62">
        <v>2806.8818999999999</v>
      </c>
      <c r="D55" s="63">
        <v>20000</v>
      </c>
      <c r="E55" s="64">
        <v>27742</v>
      </c>
      <c r="F55" s="65">
        <v>27742</v>
      </c>
      <c r="G55" s="65">
        <v>0</v>
      </c>
      <c r="H55" s="66">
        <v>0</v>
      </c>
    </row>
    <row r="56" spans="1:8" x14ac:dyDescent="0.25">
      <c r="A56" s="61" t="s">
        <v>18</v>
      </c>
      <c r="B56" s="62">
        <v>3008.0153</v>
      </c>
      <c r="C56" s="62">
        <v>3009.7986000000001</v>
      </c>
      <c r="D56" s="63">
        <v>3000</v>
      </c>
      <c r="E56" s="64">
        <v>5349.9</v>
      </c>
      <c r="F56" s="65">
        <v>5349.9</v>
      </c>
      <c r="G56" s="65">
        <v>0</v>
      </c>
      <c r="H56" s="66">
        <v>0</v>
      </c>
    </row>
    <row r="57" spans="1:8" x14ac:dyDescent="0.25">
      <c r="A57" s="61" t="s">
        <v>19</v>
      </c>
      <c r="B57" s="62">
        <v>3450.4357</v>
      </c>
      <c r="C57" s="62">
        <v>3452.3492000000001</v>
      </c>
      <c r="D57" s="63">
        <v>6000</v>
      </c>
      <c r="E57" s="64">
        <v>11481</v>
      </c>
      <c r="F57" s="65">
        <v>11481</v>
      </c>
      <c r="G57" s="65">
        <v>0</v>
      </c>
      <c r="H57" s="66">
        <v>0</v>
      </c>
    </row>
    <row r="58" spans="1:8" x14ac:dyDescent="0.25">
      <c r="A58" s="61" t="s">
        <v>20</v>
      </c>
      <c r="B58" s="62">
        <v>1217.7213999999999</v>
      </c>
      <c r="C58" s="62">
        <v>1218.7462</v>
      </c>
      <c r="D58" s="63">
        <v>6000</v>
      </c>
      <c r="E58" s="64">
        <v>6148.8</v>
      </c>
      <c r="F58" s="65">
        <v>6148.8</v>
      </c>
      <c r="G58" s="65">
        <v>0</v>
      </c>
      <c r="H58" s="66">
        <v>0</v>
      </c>
    </row>
    <row r="59" spans="1:8" x14ac:dyDescent="0.25">
      <c r="A59" s="61" t="s">
        <v>21</v>
      </c>
      <c r="B59" s="62">
        <v>1106.8143</v>
      </c>
      <c r="C59" s="62">
        <v>1106.9658999999999</v>
      </c>
      <c r="D59" s="63">
        <v>6000</v>
      </c>
      <c r="E59" s="64">
        <v>909.6</v>
      </c>
      <c r="F59" s="65">
        <v>909.6</v>
      </c>
      <c r="G59" s="65">
        <v>0</v>
      </c>
      <c r="H59" s="66">
        <v>0</v>
      </c>
    </row>
    <row r="60" spans="1:8" x14ac:dyDescent="0.25">
      <c r="A60" s="61" t="s">
        <v>22</v>
      </c>
      <c r="B60" s="62">
        <v>1079.2852</v>
      </c>
      <c r="C60" s="62">
        <v>1079.9933000000001</v>
      </c>
      <c r="D60" s="63">
        <v>3000</v>
      </c>
      <c r="E60" s="64">
        <v>2124.3000000000002</v>
      </c>
      <c r="F60" s="65">
        <v>2124.3000000000002</v>
      </c>
      <c r="G60" s="65">
        <v>0</v>
      </c>
      <c r="H60" s="66">
        <v>0</v>
      </c>
    </row>
    <row r="61" spans="1:8" x14ac:dyDescent="0.25">
      <c r="A61" s="61" t="s">
        <v>23</v>
      </c>
      <c r="B61" s="62">
        <v>1016.6977000000001</v>
      </c>
      <c r="C61" s="62">
        <v>1017.1537</v>
      </c>
      <c r="D61" s="63">
        <v>3000</v>
      </c>
      <c r="E61" s="64">
        <v>1368</v>
      </c>
      <c r="F61" s="65">
        <v>1368</v>
      </c>
      <c r="G61" s="65">
        <v>0</v>
      </c>
      <c r="H61" s="66">
        <v>0</v>
      </c>
    </row>
    <row r="62" spans="1:8" x14ac:dyDescent="0.25">
      <c r="A62" s="61" t="s">
        <v>24</v>
      </c>
      <c r="B62" s="62">
        <v>822.39020000000005</v>
      </c>
      <c r="C62" s="62">
        <v>822.85220000000004</v>
      </c>
      <c r="D62" s="63">
        <v>3000</v>
      </c>
      <c r="E62" s="64">
        <v>1386</v>
      </c>
      <c r="F62" s="65">
        <v>1386</v>
      </c>
      <c r="G62" s="65">
        <v>0</v>
      </c>
      <c r="H62" s="66">
        <v>0</v>
      </c>
    </row>
    <row r="63" spans="1:8" x14ac:dyDescent="0.25">
      <c r="A63" s="61" t="s">
        <v>25</v>
      </c>
      <c r="B63" s="62">
        <v>1383.9395999999999</v>
      </c>
      <c r="C63" s="62">
        <v>1384.9356</v>
      </c>
      <c r="D63" s="63">
        <v>3000</v>
      </c>
      <c r="E63" s="64">
        <v>2988</v>
      </c>
      <c r="F63" s="65">
        <v>2988</v>
      </c>
      <c r="G63" s="65">
        <v>0</v>
      </c>
      <c r="H63" s="66">
        <v>0</v>
      </c>
    </row>
    <row r="64" spans="1:8" x14ac:dyDescent="0.25">
      <c r="A64" s="61" t="s">
        <v>26</v>
      </c>
      <c r="B64" s="62">
        <v>2947.5898999999999</v>
      </c>
      <c r="C64" s="62">
        <v>2949.1003999999998</v>
      </c>
      <c r="D64" s="63">
        <v>3000</v>
      </c>
      <c r="E64" s="64">
        <v>4531.5</v>
      </c>
      <c r="F64" s="65">
        <v>4531.5</v>
      </c>
      <c r="G64" s="65">
        <v>0</v>
      </c>
      <c r="H64" s="66">
        <v>0</v>
      </c>
    </row>
    <row r="65" spans="1:8" x14ac:dyDescent="0.25">
      <c r="A65" s="61" t="s">
        <v>27</v>
      </c>
      <c r="B65" s="62">
        <v>648.11779999999999</v>
      </c>
      <c r="C65" s="62">
        <v>648.39319999999998</v>
      </c>
      <c r="D65" s="63">
        <v>3000</v>
      </c>
      <c r="E65" s="64">
        <v>826.2</v>
      </c>
      <c r="F65" s="65">
        <v>826.2</v>
      </c>
      <c r="G65" s="65">
        <v>0</v>
      </c>
      <c r="H65" s="66">
        <v>0</v>
      </c>
    </row>
    <row r="66" spans="1:8" x14ac:dyDescent="0.25">
      <c r="A66" s="61" t="s">
        <v>28</v>
      </c>
      <c r="B66" s="62">
        <v>38.287199999999999</v>
      </c>
      <c r="C66" s="62">
        <v>38.290500000000002</v>
      </c>
      <c r="D66" s="63">
        <v>3000</v>
      </c>
      <c r="E66" s="64">
        <v>9.9</v>
      </c>
      <c r="F66" s="65">
        <v>9.9</v>
      </c>
      <c r="G66" s="65">
        <v>0</v>
      </c>
      <c r="H66" s="66">
        <v>0</v>
      </c>
    </row>
    <row r="67" spans="1:8" x14ac:dyDescent="0.25">
      <c r="A67" s="61" t="s">
        <v>29</v>
      </c>
      <c r="B67" s="62">
        <v>4.7127999999999997</v>
      </c>
      <c r="C67" s="62">
        <v>4.7127999999999997</v>
      </c>
      <c r="D67" s="63">
        <v>3000</v>
      </c>
      <c r="E67" s="64">
        <v>0</v>
      </c>
      <c r="F67" s="65">
        <v>0</v>
      </c>
      <c r="G67" s="65">
        <v>0</v>
      </c>
      <c r="H67" s="66"/>
    </row>
    <row r="68" spans="1:8" x14ac:dyDescent="0.25">
      <c r="A68" s="61" t="s">
        <v>30</v>
      </c>
      <c r="B68" s="62">
        <v>4299.2525999999998</v>
      </c>
      <c r="C68" s="62">
        <v>4301.4084000000003</v>
      </c>
      <c r="D68" s="63">
        <v>3000</v>
      </c>
      <c r="E68" s="64">
        <v>6467.4</v>
      </c>
      <c r="F68" s="65">
        <v>6467.4</v>
      </c>
      <c r="G68" s="65">
        <v>0</v>
      </c>
      <c r="H68" s="66">
        <v>0</v>
      </c>
    </row>
    <row r="69" spans="1:8" x14ac:dyDescent="0.25">
      <c r="A69" s="61" t="s">
        <v>31</v>
      </c>
      <c r="B69" s="62">
        <v>5185.8998000000001</v>
      </c>
      <c r="C69" s="62">
        <v>5187.8428000000004</v>
      </c>
      <c r="D69" s="63">
        <v>3000</v>
      </c>
      <c r="E69" s="64">
        <v>5829</v>
      </c>
      <c r="F69" s="65">
        <v>5829</v>
      </c>
      <c r="G69" s="65">
        <v>0</v>
      </c>
      <c r="H69" s="66">
        <v>0</v>
      </c>
    </row>
    <row r="70" spans="1:8" x14ac:dyDescent="0.25">
      <c r="A70" s="61" t="s">
        <v>32</v>
      </c>
      <c r="B70" s="62">
        <v>2510.6572000000001</v>
      </c>
      <c r="C70" s="62">
        <v>2512.2085000000002</v>
      </c>
      <c r="D70" s="63">
        <v>22000</v>
      </c>
      <c r="E70" s="64">
        <v>34128.6</v>
      </c>
      <c r="F70" s="65">
        <v>34128.6</v>
      </c>
      <c r="G70" s="65">
        <v>0</v>
      </c>
      <c r="H70" s="66">
        <v>0</v>
      </c>
    </row>
    <row r="71" spans="1:8" x14ac:dyDescent="0.25">
      <c r="A71" s="61" t="s">
        <v>33</v>
      </c>
      <c r="B71" s="62">
        <v>6484.1797999999999</v>
      </c>
      <c r="C71" s="62">
        <v>6485.7764999999999</v>
      </c>
      <c r="D71" s="63">
        <v>22000</v>
      </c>
      <c r="E71" s="64">
        <v>35127.4</v>
      </c>
      <c r="F71" s="65">
        <v>35127.4</v>
      </c>
      <c r="G71" s="65">
        <v>0</v>
      </c>
      <c r="H71" s="66">
        <v>0</v>
      </c>
    </row>
    <row r="72" spans="1:8" x14ac:dyDescent="0.25">
      <c r="A72" s="61" t="s">
        <v>34</v>
      </c>
      <c r="B72" s="62">
        <v>15424.037</v>
      </c>
      <c r="C72" s="62">
        <v>15426.9746</v>
      </c>
      <c r="D72" s="63">
        <v>66000</v>
      </c>
      <c r="E72" s="64">
        <v>193881.60000000001</v>
      </c>
      <c r="F72" s="65">
        <v>193881.60000000001</v>
      </c>
      <c r="G72" s="65">
        <v>0</v>
      </c>
      <c r="H72" s="66">
        <v>0</v>
      </c>
    </row>
    <row r="73" spans="1:8" x14ac:dyDescent="0.25">
      <c r="A73" s="61" t="s">
        <v>35</v>
      </c>
      <c r="B73" s="62">
        <v>1924.5843</v>
      </c>
      <c r="C73" s="62">
        <v>1924.5904</v>
      </c>
      <c r="D73" s="63">
        <v>66000</v>
      </c>
      <c r="E73" s="64">
        <v>402.6</v>
      </c>
      <c r="F73" s="65">
        <v>402.6</v>
      </c>
      <c r="G73" s="65">
        <v>0</v>
      </c>
      <c r="H73" s="66">
        <v>0</v>
      </c>
    </row>
    <row r="74" spans="1:8" x14ac:dyDescent="0.25">
      <c r="A74" s="61" t="s">
        <v>36</v>
      </c>
      <c r="B74" s="62">
        <v>2851.1759999999999</v>
      </c>
      <c r="C74" s="62">
        <v>2851.1759999999999</v>
      </c>
      <c r="D74" s="63">
        <v>66000</v>
      </c>
      <c r="E74" s="64">
        <v>0</v>
      </c>
      <c r="F74" s="65">
        <v>0</v>
      </c>
      <c r="G74" s="65">
        <v>0</v>
      </c>
      <c r="H74" s="66"/>
    </row>
    <row r="75" spans="1:8" x14ac:dyDescent="0.25">
      <c r="A75" s="61" t="s">
        <v>37</v>
      </c>
      <c r="B75" s="62">
        <v>6462.2446</v>
      </c>
      <c r="C75" s="62">
        <v>6466.2064</v>
      </c>
      <c r="D75" s="63">
        <v>66000</v>
      </c>
      <c r="E75" s="64">
        <v>261478.8</v>
      </c>
      <c r="F75" s="65">
        <v>261485.4</v>
      </c>
      <c r="G75" s="65">
        <v>-6.6</v>
      </c>
      <c r="H75" s="66">
        <v>0</v>
      </c>
    </row>
    <row r="76" spans="1:8" x14ac:dyDescent="0.25">
      <c r="A76" s="61" t="s">
        <v>38</v>
      </c>
      <c r="B76" s="62">
        <v>1572.6592000000001</v>
      </c>
      <c r="C76" s="62">
        <v>1573.134</v>
      </c>
      <c r="D76" s="63">
        <v>21000</v>
      </c>
      <c r="E76" s="64">
        <v>9970.7999999999993</v>
      </c>
      <c r="F76" s="65">
        <v>9970.7999999999993</v>
      </c>
      <c r="G76" s="65">
        <v>0</v>
      </c>
      <c r="H76" s="66">
        <v>0</v>
      </c>
    </row>
    <row r="77" spans="1:8" x14ac:dyDescent="0.25">
      <c r="A77" s="61" t="s">
        <v>39</v>
      </c>
      <c r="B77" s="62">
        <v>193.3432</v>
      </c>
      <c r="C77" s="62">
        <v>193.3434</v>
      </c>
      <c r="D77" s="63">
        <v>21000</v>
      </c>
      <c r="E77" s="64">
        <v>4.2</v>
      </c>
      <c r="F77" s="65">
        <v>4.2</v>
      </c>
      <c r="G77" s="65">
        <v>0</v>
      </c>
      <c r="H77" s="66">
        <v>0</v>
      </c>
    </row>
    <row r="78" spans="1:8" x14ac:dyDescent="0.25">
      <c r="A78" s="61" t="s">
        <v>40</v>
      </c>
      <c r="B78" s="62">
        <v>1529.74</v>
      </c>
      <c r="C78" s="62">
        <v>1531.2809999999999</v>
      </c>
      <c r="D78" s="63">
        <v>3500</v>
      </c>
      <c r="E78" s="64">
        <v>5393.5</v>
      </c>
      <c r="F78" s="65">
        <v>5393.5</v>
      </c>
      <c r="G78" s="65">
        <v>0</v>
      </c>
      <c r="H78" s="66">
        <v>0</v>
      </c>
    </row>
    <row r="79" spans="1:8" x14ac:dyDescent="0.25">
      <c r="A79" s="61" t="s">
        <v>41</v>
      </c>
      <c r="B79" s="62">
        <v>4.6006</v>
      </c>
      <c r="C79" s="62">
        <v>4.6006</v>
      </c>
      <c r="D79" s="63">
        <v>3500</v>
      </c>
      <c r="E79" s="64">
        <v>0</v>
      </c>
      <c r="F79" s="65">
        <v>0</v>
      </c>
      <c r="G79" s="65">
        <v>0</v>
      </c>
      <c r="H79" s="66"/>
    </row>
    <row r="80" spans="1:8" ht="16.5" thickBot="1" x14ac:dyDescent="0.3">
      <c r="A80" s="67" t="s">
        <v>42</v>
      </c>
      <c r="B80" s="68">
        <v>0.31840000000000002</v>
      </c>
      <c r="C80" s="68">
        <v>0.31890000000000002</v>
      </c>
      <c r="D80" s="69">
        <v>3500</v>
      </c>
      <c r="E80" s="70">
        <v>1.75</v>
      </c>
      <c r="F80" s="71">
        <v>1.75</v>
      </c>
      <c r="G80" s="71">
        <v>0</v>
      </c>
      <c r="H80" s="72">
        <v>0</v>
      </c>
    </row>
    <row r="81" spans="1:8" x14ac:dyDescent="0.2">
      <c r="A81" s="42"/>
      <c r="B81" s="42"/>
      <c r="C81" s="42"/>
      <c r="D81" s="42"/>
      <c r="E81" s="73">
        <v>638401.07400000002</v>
      </c>
      <c r="F81" s="74">
        <v>638407.674</v>
      </c>
      <c r="G81" s="74">
        <v>-6.6</v>
      </c>
      <c r="H81" s="42"/>
    </row>
  </sheetData>
  <mergeCells count="12">
    <mergeCell ref="A2:H2"/>
    <mergeCell ref="A7:A8"/>
    <mergeCell ref="B7:B8"/>
    <mergeCell ref="C7:C8"/>
    <mergeCell ref="D7:D8"/>
    <mergeCell ref="H7:H8"/>
    <mergeCell ref="A45:H45"/>
    <mergeCell ref="A50:A51"/>
    <mergeCell ref="B50:B51"/>
    <mergeCell ref="C50:C51"/>
    <mergeCell ref="D50:D51"/>
    <mergeCell ref="H50:H5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1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45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46</v>
      </c>
      <c r="C7" s="88" t="s">
        <v>47</v>
      </c>
      <c r="D7" s="88" t="s">
        <v>48</v>
      </c>
      <c r="E7" s="88" t="s">
        <v>49</v>
      </c>
      <c r="F7" s="88" t="s">
        <v>50</v>
      </c>
      <c r="G7" s="88" t="s">
        <v>51</v>
      </c>
      <c r="H7" s="88" t="s">
        <v>52</v>
      </c>
      <c r="I7" s="88" t="s">
        <v>53</v>
      </c>
      <c r="J7" s="88" t="s">
        <v>54</v>
      </c>
      <c r="K7" s="88" t="s">
        <v>55</v>
      </c>
      <c r="L7" s="88" t="s">
        <v>56</v>
      </c>
      <c r="M7" s="88" t="s">
        <v>57</v>
      </c>
      <c r="N7" s="88" t="s">
        <v>58</v>
      </c>
      <c r="O7" s="88" t="s">
        <v>59</v>
      </c>
      <c r="P7" s="88" t="s">
        <v>60</v>
      </c>
      <c r="Q7" s="88" t="s">
        <v>61</v>
      </c>
      <c r="R7" s="88" t="s">
        <v>62</v>
      </c>
      <c r="S7" s="88" t="s">
        <v>63</v>
      </c>
      <c r="T7" s="88" t="s">
        <v>64</v>
      </c>
      <c r="U7" s="88" t="s">
        <v>65</v>
      </c>
      <c r="V7" s="88" t="s">
        <v>66</v>
      </c>
      <c r="W7" s="88" t="s">
        <v>67</v>
      </c>
      <c r="X7" s="88" t="s">
        <v>68</v>
      </c>
      <c r="Y7" s="91" t="s">
        <v>69</v>
      </c>
      <c r="Z7" s="89" t="s">
        <v>70</v>
      </c>
    </row>
    <row r="8" spans="1:26" x14ac:dyDescent="0.2">
      <c r="A8" s="78" t="s">
        <v>14</v>
      </c>
      <c r="B8" s="82">
        <v>1.28</v>
      </c>
      <c r="C8" s="83">
        <v>1.296</v>
      </c>
      <c r="D8" s="83">
        <v>1.28</v>
      </c>
      <c r="E8" s="83">
        <v>1.296</v>
      </c>
      <c r="F8" s="83">
        <v>1.296</v>
      </c>
      <c r="G8" s="83">
        <v>1.296</v>
      </c>
      <c r="H8" s="83">
        <v>1.296</v>
      </c>
      <c r="I8" s="83">
        <v>1.28</v>
      </c>
      <c r="J8" s="83">
        <v>1.28</v>
      </c>
      <c r="K8" s="84">
        <v>1.296</v>
      </c>
      <c r="L8" s="84">
        <v>1.296</v>
      </c>
      <c r="M8" s="84">
        <v>1.296</v>
      </c>
      <c r="N8" s="84">
        <v>1.296</v>
      </c>
      <c r="O8" s="84">
        <v>1.28</v>
      </c>
      <c r="P8" s="84">
        <v>1.28</v>
      </c>
      <c r="Q8" s="84">
        <v>1.28</v>
      </c>
      <c r="R8" s="84">
        <v>1.296</v>
      </c>
      <c r="S8" s="84">
        <v>1.28</v>
      </c>
      <c r="T8" s="84">
        <v>1.296</v>
      </c>
      <c r="U8" s="84">
        <v>1.296</v>
      </c>
      <c r="V8" s="84">
        <v>1.28</v>
      </c>
      <c r="W8" s="84">
        <v>1.296</v>
      </c>
      <c r="X8" s="84">
        <v>1.296</v>
      </c>
      <c r="Y8" s="92">
        <v>1.296</v>
      </c>
      <c r="Z8" s="90">
        <v>30.96</v>
      </c>
    </row>
    <row r="9" spans="1:26" x14ac:dyDescent="0.2">
      <c r="A9" s="78" t="s">
        <v>15</v>
      </c>
      <c r="B9" s="82">
        <v>2.016</v>
      </c>
      <c r="C9" s="83">
        <v>1.984</v>
      </c>
      <c r="D9" s="83">
        <v>1.9040000000000001</v>
      </c>
      <c r="E9" s="83">
        <v>1.9680000000000002</v>
      </c>
      <c r="F9" s="83">
        <v>1.9360000000000002</v>
      </c>
      <c r="G9" s="83">
        <v>2.08</v>
      </c>
      <c r="H9" s="83">
        <v>2</v>
      </c>
      <c r="I9" s="83">
        <v>2.2240000000000002</v>
      </c>
      <c r="J9" s="83">
        <v>2.1440000000000001</v>
      </c>
      <c r="K9" s="84">
        <v>2.2080000000000002</v>
      </c>
      <c r="L9" s="84">
        <v>2.1760000000000002</v>
      </c>
      <c r="M9" s="84">
        <v>2.4319999999999999</v>
      </c>
      <c r="N9" s="84">
        <v>2.7520000000000002</v>
      </c>
      <c r="O9" s="84">
        <v>2.6080000000000001</v>
      </c>
      <c r="P9" s="84">
        <v>2.544</v>
      </c>
      <c r="Q9" s="84">
        <v>2.8160000000000003</v>
      </c>
      <c r="R9" s="84">
        <v>2.6080000000000001</v>
      </c>
      <c r="S9" s="84">
        <v>2.88</v>
      </c>
      <c r="T9" s="84">
        <v>2.56</v>
      </c>
      <c r="U9" s="84">
        <v>2.496</v>
      </c>
      <c r="V9" s="84">
        <v>2.512</v>
      </c>
      <c r="W9" s="84">
        <v>2.56</v>
      </c>
      <c r="X9" s="84">
        <v>2.5760000000000001</v>
      </c>
      <c r="Y9" s="92">
        <v>2.56</v>
      </c>
      <c r="Z9" s="97">
        <v>56.544000000000011</v>
      </c>
    </row>
    <row r="10" spans="1:26" x14ac:dyDescent="0.2">
      <c r="A10" s="78" t="s">
        <v>16</v>
      </c>
      <c r="B10" s="82">
        <v>745.2</v>
      </c>
      <c r="C10" s="83">
        <v>656.4</v>
      </c>
      <c r="D10" s="83">
        <v>621.6</v>
      </c>
      <c r="E10" s="83">
        <v>626.4</v>
      </c>
      <c r="F10" s="83">
        <v>688.80000000000007</v>
      </c>
      <c r="G10" s="83">
        <v>812.4</v>
      </c>
      <c r="H10" s="83">
        <v>1062</v>
      </c>
      <c r="I10" s="83">
        <v>1386</v>
      </c>
      <c r="J10" s="83">
        <v>1706.4</v>
      </c>
      <c r="K10" s="84">
        <v>1813.2</v>
      </c>
      <c r="L10" s="84">
        <v>1410</v>
      </c>
      <c r="M10" s="84">
        <v>1368</v>
      </c>
      <c r="N10" s="84">
        <v>1461.6000000000001</v>
      </c>
      <c r="O10" s="84">
        <v>1578</v>
      </c>
      <c r="P10" s="84">
        <v>1639.2</v>
      </c>
      <c r="Q10" s="84">
        <v>1506</v>
      </c>
      <c r="R10" s="84">
        <v>1572</v>
      </c>
      <c r="S10" s="84">
        <v>1482</v>
      </c>
      <c r="T10" s="84">
        <v>1437.6000000000001</v>
      </c>
      <c r="U10" s="84">
        <v>1335.6000000000001</v>
      </c>
      <c r="V10" s="84">
        <v>1225.2</v>
      </c>
      <c r="W10" s="84">
        <v>1170</v>
      </c>
      <c r="X10" s="84">
        <v>997.2</v>
      </c>
      <c r="Y10" s="92">
        <v>784.80000000000007</v>
      </c>
      <c r="Z10" s="97">
        <v>29085.599999999999</v>
      </c>
    </row>
    <row r="11" spans="1:26" x14ac:dyDescent="0.2">
      <c r="A11" s="78" t="s">
        <v>17</v>
      </c>
      <c r="B11" s="82">
        <v>1190</v>
      </c>
      <c r="C11" s="83">
        <v>1000</v>
      </c>
      <c r="D11" s="83">
        <v>972</v>
      </c>
      <c r="E11" s="83">
        <v>968</v>
      </c>
      <c r="F11" s="83">
        <v>1058</v>
      </c>
      <c r="G11" s="83">
        <v>1224</v>
      </c>
      <c r="H11" s="83">
        <v>1646</v>
      </c>
      <c r="I11" s="83">
        <v>1956</v>
      </c>
      <c r="J11" s="83">
        <v>2578</v>
      </c>
      <c r="K11" s="84">
        <v>2572</v>
      </c>
      <c r="L11" s="84">
        <v>2398</v>
      </c>
      <c r="M11" s="84">
        <v>2570</v>
      </c>
      <c r="N11" s="84">
        <v>2082</v>
      </c>
      <c r="O11" s="84">
        <v>2736</v>
      </c>
      <c r="P11" s="84">
        <v>2576</v>
      </c>
      <c r="Q11" s="84">
        <v>2338</v>
      </c>
      <c r="R11" s="84">
        <v>2250</v>
      </c>
      <c r="S11" s="84">
        <v>2154</v>
      </c>
      <c r="T11" s="84">
        <v>1900</v>
      </c>
      <c r="U11" s="84">
        <v>1762</v>
      </c>
      <c r="V11" s="84">
        <v>1710</v>
      </c>
      <c r="W11" s="84">
        <v>1596</v>
      </c>
      <c r="X11" s="84">
        <v>1464</v>
      </c>
      <c r="Y11" s="92">
        <v>1262</v>
      </c>
      <c r="Z11" s="97">
        <v>43962</v>
      </c>
    </row>
    <row r="12" spans="1:26" x14ac:dyDescent="0.2">
      <c r="A12" s="78" t="s">
        <v>18</v>
      </c>
      <c r="B12" s="82">
        <v>108.9</v>
      </c>
      <c r="C12" s="83">
        <v>95.7</v>
      </c>
      <c r="D12" s="83">
        <v>94.8</v>
      </c>
      <c r="E12" s="83">
        <v>96</v>
      </c>
      <c r="F12" s="83">
        <v>98.7</v>
      </c>
      <c r="G12" s="83">
        <v>128.69999999999999</v>
      </c>
      <c r="H12" s="83">
        <v>167.4</v>
      </c>
      <c r="I12" s="83">
        <v>186.9</v>
      </c>
      <c r="J12" s="83">
        <v>380.7</v>
      </c>
      <c r="K12" s="84">
        <v>434.40000000000003</v>
      </c>
      <c r="L12" s="84">
        <v>303.90000000000003</v>
      </c>
      <c r="M12" s="84">
        <v>421.2</v>
      </c>
      <c r="N12" s="84">
        <v>211.5</v>
      </c>
      <c r="O12" s="84">
        <v>309.3</v>
      </c>
      <c r="P12" s="84">
        <v>402.3</v>
      </c>
      <c r="Q12" s="84">
        <v>286.2</v>
      </c>
      <c r="R12" s="84">
        <v>309.60000000000002</v>
      </c>
      <c r="S12" s="84">
        <v>210.3</v>
      </c>
      <c r="T12" s="84">
        <v>190.20000000000002</v>
      </c>
      <c r="U12" s="84">
        <v>180</v>
      </c>
      <c r="V12" s="84">
        <v>163.20000000000002</v>
      </c>
      <c r="W12" s="84">
        <v>149.4</v>
      </c>
      <c r="X12" s="84">
        <v>136.5</v>
      </c>
      <c r="Y12" s="92">
        <v>109.8</v>
      </c>
      <c r="Z12" s="97">
        <v>5175.5999999999995</v>
      </c>
    </row>
    <row r="13" spans="1:26" x14ac:dyDescent="0.2">
      <c r="A13" s="78" t="s">
        <v>19</v>
      </c>
      <c r="B13" s="82">
        <v>527.4</v>
      </c>
      <c r="C13" s="83">
        <v>452.40000000000003</v>
      </c>
      <c r="D13" s="83">
        <v>425.40000000000003</v>
      </c>
      <c r="E13" s="83">
        <v>429.6</v>
      </c>
      <c r="F13" s="83">
        <v>481.8</v>
      </c>
      <c r="G13" s="83">
        <v>551.4</v>
      </c>
      <c r="H13" s="83">
        <v>720</v>
      </c>
      <c r="I13" s="83">
        <v>993.6</v>
      </c>
      <c r="J13" s="83">
        <v>1081.8</v>
      </c>
      <c r="K13" s="84">
        <v>1124.4000000000001</v>
      </c>
      <c r="L13" s="84">
        <v>868.80000000000007</v>
      </c>
      <c r="M13" s="84">
        <v>683.4</v>
      </c>
      <c r="N13" s="84">
        <v>1049.4000000000001</v>
      </c>
      <c r="O13" s="84">
        <v>1023.6</v>
      </c>
      <c r="P13" s="84">
        <v>1024.8</v>
      </c>
      <c r="Q13" s="84">
        <v>1000.8000000000001</v>
      </c>
      <c r="R13" s="84">
        <v>1027.2</v>
      </c>
      <c r="S13" s="84">
        <v>1032</v>
      </c>
      <c r="T13" s="84">
        <v>1029</v>
      </c>
      <c r="U13" s="84">
        <v>970.80000000000007</v>
      </c>
      <c r="V13" s="84">
        <v>868.2</v>
      </c>
      <c r="W13" s="84">
        <v>838.2</v>
      </c>
      <c r="X13" s="84">
        <v>696</v>
      </c>
      <c r="Y13" s="92">
        <v>551.4</v>
      </c>
      <c r="Z13" s="97">
        <v>19451.400000000005</v>
      </c>
    </row>
    <row r="14" spans="1:26" x14ac:dyDescent="0.2">
      <c r="A14" s="78" t="s">
        <v>20</v>
      </c>
      <c r="B14" s="82">
        <v>534.6</v>
      </c>
      <c r="C14" s="83">
        <v>437.40000000000003</v>
      </c>
      <c r="D14" s="83">
        <v>440.40000000000003</v>
      </c>
      <c r="E14" s="83">
        <v>423.6</v>
      </c>
      <c r="F14" s="83">
        <v>465</v>
      </c>
      <c r="G14" s="83">
        <v>562.80000000000007</v>
      </c>
      <c r="H14" s="83">
        <v>778.2</v>
      </c>
      <c r="I14" s="83">
        <v>882.6</v>
      </c>
      <c r="J14" s="83">
        <v>1041.5999999999999</v>
      </c>
      <c r="K14" s="84">
        <v>1045.2</v>
      </c>
      <c r="L14" s="84">
        <v>1014</v>
      </c>
      <c r="M14" s="84">
        <v>1005.6</v>
      </c>
      <c r="N14" s="84">
        <v>994.80000000000007</v>
      </c>
      <c r="O14" s="84">
        <v>970.80000000000007</v>
      </c>
      <c r="P14" s="84">
        <v>955.80000000000007</v>
      </c>
      <c r="Q14" s="84">
        <v>948</v>
      </c>
      <c r="R14" s="84">
        <v>924</v>
      </c>
      <c r="S14" s="84">
        <v>921.6</v>
      </c>
      <c r="T14" s="84">
        <v>884.4</v>
      </c>
      <c r="U14" s="84">
        <v>838.2</v>
      </c>
      <c r="V14" s="84">
        <v>810.6</v>
      </c>
      <c r="W14" s="84">
        <v>751.2</v>
      </c>
      <c r="X14" s="84">
        <v>694.2</v>
      </c>
      <c r="Y14" s="92">
        <v>601.20000000000005</v>
      </c>
      <c r="Z14" s="97">
        <v>18925.8</v>
      </c>
    </row>
    <row r="15" spans="1:26" x14ac:dyDescent="0.2">
      <c r="A15" s="78" t="s">
        <v>21</v>
      </c>
      <c r="B15" s="82">
        <v>81</v>
      </c>
      <c r="C15" s="83">
        <v>62.4</v>
      </c>
      <c r="D15" s="83">
        <v>59.4</v>
      </c>
      <c r="E15" s="83">
        <v>57</v>
      </c>
      <c r="F15" s="83">
        <v>95.4</v>
      </c>
      <c r="G15" s="83">
        <v>102.60000000000001</v>
      </c>
      <c r="H15" s="83">
        <v>113.4</v>
      </c>
      <c r="I15" s="83">
        <v>129</v>
      </c>
      <c r="J15" s="83">
        <v>136.80000000000001</v>
      </c>
      <c r="K15" s="84">
        <v>129</v>
      </c>
      <c r="L15" s="84">
        <v>137.4</v>
      </c>
      <c r="M15" s="84">
        <v>142.20000000000002</v>
      </c>
      <c r="N15" s="84">
        <v>142.80000000000001</v>
      </c>
      <c r="O15" s="84">
        <v>128.4</v>
      </c>
      <c r="P15" s="84">
        <v>112.8</v>
      </c>
      <c r="Q15" s="84">
        <v>110.4</v>
      </c>
      <c r="R15" s="84">
        <v>115.2</v>
      </c>
      <c r="S15" s="84">
        <v>119.4</v>
      </c>
      <c r="T15" s="84">
        <v>131.4</v>
      </c>
      <c r="U15" s="84">
        <v>120.60000000000001</v>
      </c>
      <c r="V15" s="84">
        <v>111</v>
      </c>
      <c r="W15" s="84">
        <v>102.60000000000001</v>
      </c>
      <c r="X15" s="84">
        <v>103.2</v>
      </c>
      <c r="Y15" s="92">
        <v>87.600000000000009</v>
      </c>
      <c r="Z15" s="97">
        <v>2631</v>
      </c>
    </row>
    <row r="16" spans="1:26" x14ac:dyDescent="0.2">
      <c r="A16" s="78" t="s">
        <v>22</v>
      </c>
      <c r="B16" s="82">
        <v>35.1</v>
      </c>
      <c r="C16" s="83">
        <v>36.300000000000004</v>
      </c>
      <c r="D16" s="83">
        <v>35.4</v>
      </c>
      <c r="E16" s="83">
        <v>36.300000000000004</v>
      </c>
      <c r="F16" s="83">
        <v>41.1</v>
      </c>
      <c r="G16" s="83">
        <v>45.300000000000004</v>
      </c>
      <c r="H16" s="83">
        <v>64.2</v>
      </c>
      <c r="I16" s="83">
        <v>73.8</v>
      </c>
      <c r="J16" s="83">
        <v>102</v>
      </c>
      <c r="K16" s="84">
        <v>107.7</v>
      </c>
      <c r="L16" s="84">
        <v>100.8</v>
      </c>
      <c r="M16" s="84">
        <v>119.10000000000001</v>
      </c>
      <c r="N16" s="84">
        <v>65.400000000000006</v>
      </c>
      <c r="O16" s="84">
        <v>99.9</v>
      </c>
      <c r="P16" s="84">
        <v>81.3</v>
      </c>
      <c r="Q16" s="84">
        <v>83.4</v>
      </c>
      <c r="R16" s="84">
        <v>94.2</v>
      </c>
      <c r="S16" s="84">
        <v>89.100000000000009</v>
      </c>
      <c r="T16" s="84">
        <v>74.400000000000006</v>
      </c>
      <c r="U16" s="84">
        <v>54.300000000000004</v>
      </c>
      <c r="V16" s="84">
        <v>58.2</v>
      </c>
      <c r="W16" s="84">
        <v>53.1</v>
      </c>
      <c r="X16" s="84">
        <v>47.4</v>
      </c>
      <c r="Y16" s="92">
        <v>39.9</v>
      </c>
      <c r="Z16" s="97">
        <v>1637.7000000000003</v>
      </c>
    </row>
    <row r="17" spans="1:26" x14ac:dyDescent="0.2">
      <c r="A17" s="78" t="s">
        <v>23</v>
      </c>
      <c r="B17" s="82">
        <v>30.6</v>
      </c>
      <c r="C17" s="83">
        <v>29.400000000000002</v>
      </c>
      <c r="D17" s="83">
        <v>27.6</v>
      </c>
      <c r="E17" s="83">
        <v>27</v>
      </c>
      <c r="F17" s="83">
        <v>30.6</v>
      </c>
      <c r="G17" s="83">
        <v>37.800000000000004</v>
      </c>
      <c r="H17" s="83">
        <v>46.2</v>
      </c>
      <c r="I17" s="83">
        <v>57.6</v>
      </c>
      <c r="J17" s="83">
        <v>75</v>
      </c>
      <c r="K17" s="84">
        <v>78.600000000000009</v>
      </c>
      <c r="L17" s="84">
        <v>67.8</v>
      </c>
      <c r="M17" s="84">
        <v>64.2</v>
      </c>
      <c r="N17" s="84">
        <v>58.800000000000004</v>
      </c>
      <c r="O17" s="84">
        <v>72.3</v>
      </c>
      <c r="P17" s="84">
        <v>67.8</v>
      </c>
      <c r="Q17" s="84">
        <v>68.099999999999994</v>
      </c>
      <c r="R17" s="84">
        <v>67.8</v>
      </c>
      <c r="S17" s="84">
        <v>63</v>
      </c>
      <c r="T17" s="84">
        <v>61.2</v>
      </c>
      <c r="U17" s="84">
        <v>53.7</v>
      </c>
      <c r="V17" s="84">
        <v>55.5</v>
      </c>
      <c r="W17" s="84">
        <v>52.2</v>
      </c>
      <c r="X17" s="84">
        <v>43.2</v>
      </c>
      <c r="Y17" s="92">
        <v>30.6</v>
      </c>
      <c r="Z17" s="97">
        <v>1266.5999999999999</v>
      </c>
    </row>
    <row r="18" spans="1:26" x14ac:dyDescent="0.2">
      <c r="A18" s="78" t="s">
        <v>24</v>
      </c>
      <c r="B18" s="82">
        <v>45</v>
      </c>
      <c r="C18" s="83">
        <v>41.7</v>
      </c>
      <c r="D18" s="83">
        <v>39</v>
      </c>
      <c r="E18" s="83">
        <v>39.9</v>
      </c>
      <c r="F18" s="83">
        <v>44.4</v>
      </c>
      <c r="G18" s="83">
        <v>51.6</v>
      </c>
      <c r="H18" s="83">
        <v>67.2</v>
      </c>
      <c r="I18" s="83">
        <v>88.8</v>
      </c>
      <c r="J18" s="83">
        <v>114.9</v>
      </c>
      <c r="K18" s="84">
        <v>102.60000000000001</v>
      </c>
      <c r="L18" s="84">
        <v>97.8</v>
      </c>
      <c r="M18" s="84">
        <v>102.3</v>
      </c>
      <c r="N18" s="84">
        <v>75.900000000000006</v>
      </c>
      <c r="O18" s="84">
        <v>108</v>
      </c>
      <c r="P18" s="84">
        <v>91.5</v>
      </c>
      <c r="Q18" s="84">
        <v>89.7</v>
      </c>
      <c r="R18" s="84">
        <v>74.100000000000009</v>
      </c>
      <c r="S18" s="84">
        <v>76.2</v>
      </c>
      <c r="T18" s="84">
        <v>80.100000000000009</v>
      </c>
      <c r="U18" s="84">
        <v>75.3</v>
      </c>
      <c r="V18" s="84">
        <v>71.7</v>
      </c>
      <c r="W18" s="84">
        <v>68.099999999999994</v>
      </c>
      <c r="X18" s="84">
        <v>59.7</v>
      </c>
      <c r="Y18" s="92">
        <v>47.1</v>
      </c>
      <c r="Z18" s="97">
        <v>1752.5999999999997</v>
      </c>
    </row>
    <row r="19" spans="1:26" x14ac:dyDescent="0.2">
      <c r="A19" s="78" t="s">
        <v>25</v>
      </c>
      <c r="B19" s="82">
        <v>107.7</v>
      </c>
      <c r="C19" s="83">
        <v>88.5</v>
      </c>
      <c r="D19" s="83">
        <v>74.400000000000006</v>
      </c>
      <c r="E19" s="83">
        <v>72.900000000000006</v>
      </c>
      <c r="F19" s="83">
        <v>73.8</v>
      </c>
      <c r="G19" s="83">
        <v>63.9</v>
      </c>
      <c r="H19" s="83">
        <v>83.100000000000009</v>
      </c>
      <c r="I19" s="83">
        <v>84.600000000000009</v>
      </c>
      <c r="J19" s="83">
        <v>207.9</v>
      </c>
      <c r="K19" s="84">
        <v>213</v>
      </c>
      <c r="L19" s="84">
        <v>200.70000000000002</v>
      </c>
      <c r="M19" s="84">
        <v>232.8</v>
      </c>
      <c r="N19" s="84">
        <v>100.2</v>
      </c>
      <c r="O19" s="84">
        <v>228.6</v>
      </c>
      <c r="P19" s="84">
        <v>162</v>
      </c>
      <c r="Q19" s="84">
        <v>221.4</v>
      </c>
      <c r="R19" s="84">
        <v>109.5</v>
      </c>
      <c r="S19" s="84">
        <v>103.5</v>
      </c>
      <c r="T19" s="84">
        <v>97.2</v>
      </c>
      <c r="U19" s="84">
        <v>88.5</v>
      </c>
      <c r="V19" s="84">
        <v>98.7</v>
      </c>
      <c r="W19" s="84">
        <v>80.400000000000006</v>
      </c>
      <c r="X19" s="84">
        <v>95.7</v>
      </c>
      <c r="Y19" s="92">
        <v>91.8</v>
      </c>
      <c r="Z19" s="97">
        <v>2980.7999999999997</v>
      </c>
    </row>
    <row r="20" spans="1:26" x14ac:dyDescent="0.2">
      <c r="A20" s="78" t="s">
        <v>26</v>
      </c>
      <c r="B20" s="82">
        <v>105.9</v>
      </c>
      <c r="C20" s="83">
        <v>103.2</v>
      </c>
      <c r="D20" s="83">
        <v>85.5</v>
      </c>
      <c r="E20" s="83">
        <v>85.8</v>
      </c>
      <c r="F20" s="83">
        <v>93.3</v>
      </c>
      <c r="G20" s="83">
        <v>108.3</v>
      </c>
      <c r="H20" s="83">
        <v>145.5</v>
      </c>
      <c r="I20" s="83">
        <v>157.20000000000002</v>
      </c>
      <c r="J20" s="83">
        <v>251.4</v>
      </c>
      <c r="K20" s="84">
        <v>254.70000000000002</v>
      </c>
      <c r="L20" s="84">
        <v>198.9</v>
      </c>
      <c r="M20" s="84">
        <v>235.8</v>
      </c>
      <c r="N20" s="84">
        <v>179.70000000000002</v>
      </c>
      <c r="O20" s="84">
        <v>381</v>
      </c>
      <c r="P20" s="84">
        <v>387.90000000000003</v>
      </c>
      <c r="Q20" s="84">
        <v>273.3</v>
      </c>
      <c r="R20" s="84">
        <v>351</v>
      </c>
      <c r="S20" s="84">
        <v>325.2</v>
      </c>
      <c r="T20" s="84">
        <v>187.5</v>
      </c>
      <c r="U20" s="84">
        <v>162</v>
      </c>
      <c r="V20" s="84">
        <v>160.20000000000002</v>
      </c>
      <c r="W20" s="84">
        <v>156.6</v>
      </c>
      <c r="X20" s="84">
        <v>138.6</v>
      </c>
      <c r="Y20" s="92">
        <v>130.19999999999999</v>
      </c>
      <c r="Z20" s="97">
        <v>4658.7000000000007</v>
      </c>
    </row>
    <row r="21" spans="1:26" x14ac:dyDescent="0.2">
      <c r="A21" s="78" t="s">
        <v>27</v>
      </c>
      <c r="B21" s="82">
        <v>35.700000000000003</v>
      </c>
      <c r="C21" s="83">
        <v>33.9</v>
      </c>
      <c r="D21" s="83">
        <v>31.8</v>
      </c>
      <c r="E21" s="83">
        <v>32.4</v>
      </c>
      <c r="F21" s="83">
        <v>33.299999999999997</v>
      </c>
      <c r="G21" s="83">
        <v>45.9</v>
      </c>
      <c r="H21" s="83">
        <v>61.800000000000004</v>
      </c>
      <c r="I21" s="83">
        <v>72</v>
      </c>
      <c r="J21" s="83">
        <v>62.4</v>
      </c>
      <c r="K21" s="84">
        <v>64.2</v>
      </c>
      <c r="L21" s="84">
        <v>65.099999999999994</v>
      </c>
      <c r="M21" s="84">
        <v>74.100000000000009</v>
      </c>
      <c r="N21" s="84">
        <v>73.5</v>
      </c>
      <c r="O21" s="84">
        <v>68.7</v>
      </c>
      <c r="P21" s="84">
        <v>59.4</v>
      </c>
      <c r="Q21" s="84">
        <v>64.5</v>
      </c>
      <c r="R21" s="84">
        <v>70.2</v>
      </c>
      <c r="S21" s="84">
        <v>85.2</v>
      </c>
      <c r="T21" s="84">
        <v>82.2</v>
      </c>
      <c r="U21" s="84">
        <v>75.600000000000009</v>
      </c>
      <c r="V21" s="84">
        <v>77.400000000000006</v>
      </c>
      <c r="W21" s="84">
        <v>75.600000000000009</v>
      </c>
      <c r="X21" s="84">
        <v>69</v>
      </c>
      <c r="Y21" s="92">
        <v>44.7</v>
      </c>
      <c r="Z21" s="97">
        <v>1458.6</v>
      </c>
    </row>
    <row r="22" spans="1:26" x14ac:dyDescent="0.2">
      <c r="A22" s="78" t="s">
        <v>28</v>
      </c>
      <c r="B22" s="82">
        <v>6.6000000000000005</v>
      </c>
      <c r="C22" s="83">
        <v>6.9</v>
      </c>
      <c r="D22" s="83">
        <v>6</v>
      </c>
      <c r="E22" s="83">
        <v>2.4</v>
      </c>
      <c r="F22" s="83">
        <v>2.7</v>
      </c>
      <c r="G22" s="83">
        <v>2.7</v>
      </c>
      <c r="H22" s="83">
        <v>3.3000000000000003</v>
      </c>
      <c r="I22" s="83">
        <v>4.8</v>
      </c>
      <c r="J22" s="83">
        <v>5.4</v>
      </c>
      <c r="K22" s="84">
        <v>5.1000000000000005</v>
      </c>
      <c r="L22" s="84">
        <v>5.1000000000000005</v>
      </c>
      <c r="M22" s="84">
        <v>4.8</v>
      </c>
      <c r="N22" s="84">
        <v>5.7</v>
      </c>
      <c r="O22" s="84">
        <v>5.4</v>
      </c>
      <c r="P22" s="84">
        <v>4.8</v>
      </c>
      <c r="Q22" s="84">
        <v>4.8</v>
      </c>
      <c r="R22" s="84">
        <v>5.7</v>
      </c>
      <c r="S22" s="84">
        <v>5.1000000000000005</v>
      </c>
      <c r="T22" s="84">
        <v>3.3000000000000003</v>
      </c>
      <c r="U22" s="84">
        <v>3.3000000000000003</v>
      </c>
      <c r="V22" s="84">
        <v>3.3000000000000003</v>
      </c>
      <c r="W22" s="84">
        <v>3</v>
      </c>
      <c r="X22" s="84">
        <v>6</v>
      </c>
      <c r="Y22" s="92">
        <v>7.8</v>
      </c>
      <c r="Z22" s="97">
        <v>113.99999999999999</v>
      </c>
    </row>
    <row r="23" spans="1:26" x14ac:dyDescent="0.2">
      <c r="A23" s="78" t="s">
        <v>29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x14ac:dyDescent="0.2">
      <c r="A24" s="78" t="s">
        <v>30</v>
      </c>
      <c r="B24" s="82">
        <v>151.5</v>
      </c>
      <c r="C24" s="83">
        <v>110.7</v>
      </c>
      <c r="D24" s="83">
        <v>133.5</v>
      </c>
      <c r="E24" s="83">
        <v>141.6</v>
      </c>
      <c r="F24" s="83">
        <v>137.4</v>
      </c>
      <c r="G24" s="83">
        <v>161.4</v>
      </c>
      <c r="H24" s="83">
        <v>179.1</v>
      </c>
      <c r="I24" s="83">
        <v>248.1</v>
      </c>
      <c r="J24" s="83">
        <v>340.2</v>
      </c>
      <c r="K24" s="84">
        <v>393.3</v>
      </c>
      <c r="L24" s="84">
        <v>304.8</v>
      </c>
      <c r="M24" s="84">
        <v>372.3</v>
      </c>
      <c r="N24" s="84">
        <v>227.70000000000002</v>
      </c>
      <c r="O24" s="84">
        <v>400.8</v>
      </c>
      <c r="P24" s="84">
        <v>398.7</v>
      </c>
      <c r="Q24" s="84">
        <v>276</v>
      </c>
      <c r="R24" s="84">
        <v>208.8</v>
      </c>
      <c r="S24" s="84">
        <v>229.5</v>
      </c>
      <c r="T24" s="84">
        <v>237.9</v>
      </c>
      <c r="U24" s="84">
        <v>230.4</v>
      </c>
      <c r="V24" s="84">
        <v>196.5</v>
      </c>
      <c r="W24" s="84">
        <v>205.20000000000002</v>
      </c>
      <c r="X24" s="84">
        <v>186.9</v>
      </c>
      <c r="Y24" s="92">
        <v>148.5</v>
      </c>
      <c r="Z24" s="97">
        <v>5620.7999999999984</v>
      </c>
    </row>
    <row r="25" spans="1:26" x14ac:dyDescent="0.2">
      <c r="A25" s="78" t="s">
        <v>31</v>
      </c>
      <c r="B25" s="82">
        <v>162.6</v>
      </c>
      <c r="C25" s="83">
        <v>156.30000000000001</v>
      </c>
      <c r="D25" s="83">
        <v>141.30000000000001</v>
      </c>
      <c r="E25" s="83">
        <v>145.20000000000002</v>
      </c>
      <c r="F25" s="83">
        <v>150</v>
      </c>
      <c r="G25" s="83">
        <v>173.70000000000002</v>
      </c>
      <c r="H25" s="83">
        <v>285.3</v>
      </c>
      <c r="I25" s="83">
        <v>370.5</v>
      </c>
      <c r="J25" s="83">
        <v>490.2</v>
      </c>
      <c r="K25" s="84">
        <v>439.5</v>
      </c>
      <c r="L25" s="84">
        <v>444.90000000000003</v>
      </c>
      <c r="M25" s="84">
        <v>486.3</v>
      </c>
      <c r="N25" s="84">
        <v>365.40000000000003</v>
      </c>
      <c r="O25" s="84">
        <v>522.6</v>
      </c>
      <c r="P25" s="84">
        <v>470.1</v>
      </c>
      <c r="Q25" s="84">
        <v>423.3</v>
      </c>
      <c r="R25" s="84">
        <v>470.40000000000003</v>
      </c>
      <c r="S25" s="84">
        <v>382.2</v>
      </c>
      <c r="T25" s="84">
        <v>286.2</v>
      </c>
      <c r="U25" s="84">
        <v>251.1</v>
      </c>
      <c r="V25" s="84">
        <v>265.8</v>
      </c>
      <c r="W25" s="84">
        <v>234.9</v>
      </c>
      <c r="X25" s="84">
        <v>190.5</v>
      </c>
      <c r="Y25" s="92">
        <v>156.30000000000001</v>
      </c>
      <c r="Z25" s="97">
        <v>7464.6</v>
      </c>
    </row>
    <row r="26" spans="1:26" x14ac:dyDescent="0.2">
      <c r="A26" s="78" t="s">
        <v>32</v>
      </c>
      <c r="B26" s="82">
        <v>1238.6000000000001</v>
      </c>
      <c r="C26" s="83">
        <v>1130.8</v>
      </c>
      <c r="D26" s="83">
        <v>1084.5999999999999</v>
      </c>
      <c r="E26" s="83">
        <v>1084.5999999999999</v>
      </c>
      <c r="F26" s="83">
        <v>1216.6000000000001</v>
      </c>
      <c r="G26" s="83">
        <v>1460.8</v>
      </c>
      <c r="H26" s="83">
        <v>1920.6000000000001</v>
      </c>
      <c r="I26" s="83">
        <v>2367.2000000000003</v>
      </c>
      <c r="J26" s="83">
        <v>3095.4</v>
      </c>
      <c r="K26" s="84">
        <v>3196.6</v>
      </c>
      <c r="L26" s="84">
        <v>2708.2000000000003</v>
      </c>
      <c r="M26" s="84">
        <v>2569.6</v>
      </c>
      <c r="N26" s="84">
        <v>2409</v>
      </c>
      <c r="O26" s="84">
        <v>2840.2000000000003</v>
      </c>
      <c r="P26" s="84">
        <v>2811.6</v>
      </c>
      <c r="Q26" s="84">
        <v>2541</v>
      </c>
      <c r="R26" s="84">
        <v>2589.4</v>
      </c>
      <c r="S26" s="84">
        <v>2468.4</v>
      </c>
      <c r="T26" s="84">
        <v>2428.8000000000002</v>
      </c>
      <c r="U26" s="84">
        <v>2235.2000000000003</v>
      </c>
      <c r="V26" s="84">
        <v>2046</v>
      </c>
      <c r="W26" s="84">
        <v>1922.8</v>
      </c>
      <c r="X26" s="84">
        <v>1643.4</v>
      </c>
      <c r="Y26" s="92">
        <v>1346.4</v>
      </c>
      <c r="Z26" s="97">
        <v>50355.8</v>
      </c>
    </row>
    <row r="27" spans="1:26" x14ac:dyDescent="0.2">
      <c r="A27" s="78" t="s">
        <v>33</v>
      </c>
      <c r="B27" s="82">
        <v>1273.8</v>
      </c>
      <c r="C27" s="83">
        <v>1086.8</v>
      </c>
      <c r="D27" s="83">
        <v>1056</v>
      </c>
      <c r="E27" s="83">
        <v>1056</v>
      </c>
      <c r="F27" s="83">
        <v>1168.2</v>
      </c>
      <c r="G27" s="83">
        <v>1353</v>
      </c>
      <c r="H27" s="83">
        <v>1799.6000000000001</v>
      </c>
      <c r="I27" s="83">
        <v>2094.4</v>
      </c>
      <c r="J27" s="83">
        <v>2703.8</v>
      </c>
      <c r="K27" s="84">
        <v>2701.6</v>
      </c>
      <c r="L27" s="84">
        <v>2523.4</v>
      </c>
      <c r="M27" s="84">
        <v>2706</v>
      </c>
      <c r="N27" s="84">
        <v>2208.8000000000002</v>
      </c>
      <c r="O27" s="84">
        <v>2860</v>
      </c>
      <c r="P27" s="84">
        <v>2695</v>
      </c>
      <c r="Q27" s="84">
        <v>2459.6</v>
      </c>
      <c r="R27" s="84">
        <v>2391.4</v>
      </c>
      <c r="S27" s="84">
        <v>2325.4</v>
      </c>
      <c r="T27" s="84">
        <v>2068</v>
      </c>
      <c r="U27" s="84">
        <v>1907.4</v>
      </c>
      <c r="V27" s="84">
        <v>1839.2</v>
      </c>
      <c r="W27" s="84">
        <v>1718.2</v>
      </c>
      <c r="X27" s="84">
        <v>1579.6000000000001</v>
      </c>
      <c r="Y27" s="92">
        <v>1359.6000000000001</v>
      </c>
      <c r="Z27" s="97">
        <v>46934.799999999988</v>
      </c>
    </row>
    <row r="28" spans="1:26" x14ac:dyDescent="0.2">
      <c r="A28" s="78" t="s">
        <v>34</v>
      </c>
      <c r="B28" s="82">
        <v>0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92">
        <v>0</v>
      </c>
      <c r="Z28" s="97">
        <v>0</v>
      </c>
    </row>
    <row r="29" spans="1:26" x14ac:dyDescent="0.2">
      <c r="A29" s="78" t="s">
        <v>35</v>
      </c>
      <c r="B29" s="82">
        <v>22532.400000000001</v>
      </c>
      <c r="C29" s="83">
        <v>25245</v>
      </c>
      <c r="D29" s="83">
        <v>29238</v>
      </c>
      <c r="E29" s="83">
        <v>31369.8</v>
      </c>
      <c r="F29" s="83">
        <v>30320.400000000001</v>
      </c>
      <c r="G29" s="83">
        <v>24519</v>
      </c>
      <c r="H29" s="83">
        <v>17991.600000000002</v>
      </c>
      <c r="I29" s="83">
        <v>15800.4</v>
      </c>
      <c r="J29" s="83">
        <v>12546.6</v>
      </c>
      <c r="K29" s="84">
        <v>9457.8000000000011</v>
      </c>
      <c r="L29" s="84">
        <v>7814.4000000000005</v>
      </c>
      <c r="M29" s="84">
        <v>8837.4</v>
      </c>
      <c r="N29" s="84">
        <v>10461</v>
      </c>
      <c r="O29" s="84">
        <v>8368.7999999999993</v>
      </c>
      <c r="P29" s="84">
        <v>7477.8</v>
      </c>
      <c r="Q29" s="84">
        <v>7048.8</v>
      </c>
      <c r="R29" s="84">
        <v>8032.2</v>
      </c>
      <c r="S29" s="84">
        <v>9372</v>
      </c>
      <c r="T29" s="84">
        <v>8606.4</v>
      </c>
      <c r="U29" s="84">
        <v>9378.6</v>
      </c>
      <c r="V29" s="84">
        <v>9556.8000000000011</v>
      </c>
      <c r="W29" s="84">
        <v>10045.200000000001</v>
      </c>
      <c r="X29" s="84">
        <v>13153.800000000001</v>
      </c>
      <c r="Y29" s="92">
        <v>16975.2</v>
      </c>
      <c r="Z29" s="97">
        <v>354149.39999999997</v>
      </c>
    </row>
    <row r="30" spans="1:26" x14ac:dyDescent="0.2">
      <c r="A30" s="78" t="s">
        <v>36</v>
      </c>
      <c r="B30" s="82">
        <v>20070.600000000002</v>
      </c>
      <c r="C30" s="83">
        <v>23086.799999999999</v>
      </c>
      <c r="D30" s="83">
        <v>27159</v>
      </c>
      <c r="E30" s="83">
        <v>29304</v>
      </c>
      <c r="F30" s="83">
        <v>27990.600000000002</v>
      </c>
      <c r="G30" s="83">
        <v>21753.600000000002</v>
      </c>
      <c r="H30" s="83">
        <v>14302.2</v>
      </c>
      <c r="I30" s="83">
        <v>11378.4</v>
      </c>
      <c r="J30" s="83">
        <v>6771.6</v>
      </c>
      <c r="K30" s="84">
        <v>3570.6</v>
      </c>
      <c r="L30" s="84">
        <v>2640</v>
      </c>
      <c r="M30" s="84">
        <v>3590.4</v>
      </c>
      <c r="N30" s="84">
        <v>5860.8</v>
      </c>
      <c r="O30" s="84">
        <v>2686.2000000000003</v>
      </c>
      <c r="P30" s="84">
        <v>2032.8</v>
      </c>
      <c r="Q30" s="84">
        <v>2092.1999999999998</v>
      </c>
      <c r="R30" s="84">
        <v>3062.4</v>
      </c>
      <c r="S30" s="84">
        <v>4600.2</v>
      </c>
      <c r="T30" s="84">
        <v>4125</v>
      </c>
      <c r="U30" s="84">
        <v>5253.6</v>
      </c>
      <c r="V30" s="84">
        <v>5689.2</v>
      </c>
      <c r="W30" s="84">
        <v>6421.8</v>
      </c>
      <c r="X30" s="84">
        <v>9966</v>
      </c>
      <c r="Y30" s="92">
        <v>14308.800000000001</v>
      </c>
      <c r="Z30" s="97">
        <v>257716.80000000002</v>
      </c>
    </row>
    <row r="31" spans="1:26" x14ac:dyDescent="0.2">
      <c r="A31" s="78" t="s">
        <v>37</v>
      </c>
      <c r="B31" s="82">
        <v>0</v>
      </c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4">
        <v>0</v>
      </c>
      <c r="L31" s="84">
        <v>39.6</v>
      </c>
      <c r="M31" s="84">
        <v>13.200000000000001</v>
      </c>
      <c r="N31" s="84">
        <v>0</v>
      </c>
      <c r="O31" s="84">
        <v>0</v>
      </c>
      <c r="P31" s="84">
        <v>52.800000000000004</v>
      </c>
      <c r="Q31" s="84">
        <v>26.400000000000002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92">
        <v>0</v>
      </c>
      <c r="Z31" s="97">
        <v>132</v>
      </c>
    </row>
    <row r="32" spans="1:26" x14ac:dyDescent="0.2">
      <c r="A32" s="78" t="s">
        <v>38</v>
      </c>
      <c r="B32" s="82">
        <v>489.3</v>
      </c>
      <c r="C32" s="83">
        <v>472.5</v>
      </c>
      <c r="D32" s="83">
        <v>455.7</v>
      </c>
      <c r="E32" s="83">
        <v>453.6</v>
      </c>
      <c r="F32" s="83">
        <v>525</v>
      </c>
      <c r="G32" s="83">
        <v>646.80000000000007</v>
      </c>
      <c r="H32" s="83">
        <v>858.9</v>
      </c>
      <c r="I32" s="83">
        <v>980.7</v>
      </c>
      <c r="J32" s="83">
        <v>1398.6000000000001</v>
      </c>
      <c r="K32" s="84">
        <v>1394.4</v>
      </c>
      <c r="L32" s="84">
        <v>1308.3</v>
      </c>
      <c r="M32" s="84">
        <v>1209.6000000000001</v>
      </c>
      <c r="N32" s="84">
        <v>949.2</v>
      </c>
      <c r="O32" s="84">
        <v>1272.6000000000001</v>
      </c>
      <c r="P32" s="84">
        <v>1180.2</v>
      </c>
      <c r="Q32" s="84">
        <v>1039.5</v>
      </c>
      <c r="R32" s="84">
        <v>1022.7</v>
      </c>
      <c r="S32" s="84">
        <v>984.9</v>
      </c>
      <c r="T32" s="84">
        <v>995.4</v>
      </c>
      <c r="U32" s="84">
        <v>900.9</v>
      </c>
      <c r="V32" s="84">
        <v>821.1</v>
      </c>
      <c r="W32" s="84">
        <v>749.7</v>
      </c>
      <c r="X32" s="84">
        <v>644.70000000000005</v>
      </c>
      <c r="Y32" s="92">
        <v>560.70000000000005</v>
      </c>
      <c r="Z32" s="97">
        <v>21315.000000000007</v>
      </c>
    </row>
    <row r="33" spans="1:26" x14ac:dyDescent="0.2">
      <c r="A33" s="78" t="s">
        <v>39</v>
      </c>
      <c r="B33" s="82">
        <v>50.4</v>
      </c>
      <c r="C33" s="83">
        <v>50.4</v>
      </c>
      <c r="D33" s="83">
        <v>48.300000000000004</v>
      </c>
      <c r="E33" s="83">
        <v>50.4</v>
      </c>
      <c r="F33" s="83">
        <v>77.7</v>
      </c>
      <c r="G33" s="83">
        <v>96.600000000000009</v>
      </c>
      <c r="H33" s="83">
        <v>117.60000000000001</v>
      </c>
      <c r="I33" s="83">
        <v>102.9</v>
      </c>
      <c r="J33" s="83">
        <v>90.3</v>
      </c>
      <c r="K33" s="84">
        <v>92.4</v>
      </c>
      <c r="L33" s="84">
        <v>92.4</v>
      </c>
      <c r="M33" s="84">
        <v>96.600000000000009</v>
      </c>
      <c r="N33" s="84">
        <v>90.3</v>
      </c>
      <c r="O33" s="84">
        <v>84</v>
      </c>
      <c r="P33" s="84">
        <v>86.100000000000009</v>
      </c>
      <c r="Q33" s="84">
        <v>81.900000000000006</v>
      </c>
      <c r="R33" s="84">
        <v>109.2</v>
      </c>
      <c r="S33" s="84">
        <v>134.4</v>
      </c>
      <c r="T33" s="84">
        <v>132.30000000000001</v>
      </c>
      <c r="U33" s="84">
        <v>109.2</v>
      </c>
      <c r="V33" s="84">
        <v>88.2</v>
      </c>
      <c r="W33" s="84">
        <v>84</v>
      </c>
      <c r="X33" s="84">
        <v>73.5</v>
      </c>
      <c r="Y33" s="92">
        <v>58.800000000000004</v>
      </c>
      <c r="Z33" s="97">
        <v>2097.9</v>
      </c>
    </row>
    <row r="34" spans="1:26" x14ac:dyDescent="0.2">
      <c r="A34" s="78" t="s">
        <v>40</v>
      </c>
      <c r="B34" s="82">
        <v>360.15000000000003</v>
      </c>
      <c r="C34" s="83">
        <v>346.5</v>
      </c>
      <c r="D34" s="83">
        <v>339.15000000000003</v>
      </c>
      <c r="E34" s="83">
        <v>335.65000000000003</v>
      </c>
      <c r="F34" s="83">
        <v>390.25</v>
      </c>
      <c r="G34" s="83">
        <v>492.45</v>
      </c>
      <c r="H34" s="83">
        <v>661.15</v>
      </c>
      <c r="I34" s="83">
        <v>742.7</v>
      </c>
      <c r="J34" s="83">
        <v>1027.95</v>
      </c>
      <c r="K34" s="84">
        <v>1002.4</v>
      </c>
      <c r="L34" s="84">
        <v>941.5</v>
      </c>
      <c r="M34" s="84">
        <v>913.15</v>
      </c>
      <c r="N34" s="84">
        <v>674.80000000000007</v>
      </c>
      <c r="O34" s="84">
        <v>953.75</v>
      </c>
      <c r="P34" s="84">
        <v>867.30000000000007</v>
      </c>
      <c r="Q34" s="84">
        <v>826.35</v>
      </c>
      <c r="R34" s="84">
        <v>795.9</v>
      </c>
      <c r="S34" s="84">
        <v>726.6</v>
      </c>
      <c r="T34" s="84">
        <v>737.80000000000007</v>
      </c>
      <c r="U34" s="84">
        <v>664.30000000000007</v>
      </c>
      <c r="V34" s="84">
        <v>591.5</v>
      </c>
      <c r="W34" s="84">
        <v>544.6</v>
      </c>
      <c r="X34" s="84">
        <v>481.95</v>
      </c>
      <c r="Y34" s="92">
        <v>420.35</v>
      </c>
      <c r="Z34" s="97">
        <v>15838.199999999999</v>
      </c>
    </row>
    <row r="35" spans="1:26" x14ac:dyDescent="0.2">
      <c r="A35" s="78" t="s">
        <v>41</v>
      </c>
      <c r="B35" s="82">
        <v>8.4</v>
      </c>
      <c r="C35" s="83">
        <v>7</v>
      </c>
      <c r="D35" s="83">
        <v>7</v>
      </c>
      <c r="E35" s="83">
        <v>8.75</v>
      </c>
      <c r="F35" s="83">
        <v>21.35</v>
      </c>
      <c r="G35" s="83">
        <v>30.1</v>
      </c>
      <c r="H35" s="83">
        <v>41.65</v>
      </c>
      <c r="I35" s="83">
        <v>32.200000000000003</v>
      </c>
      <c r="J35" s="83">
        <v>23.45</v>
      </c>
      <c r="K35" s="84">
        <v>30.45</v>
      </c>
      <c r="L35" s="84">
        <v>28</v>
      </c>
      <c r="M35" s="84">
        <v>27.3</v>
      </c>
      <c r="N35" s="84">
        <v>22.05</v>
      </c>
      <c r="O35" s="84">
        <v>21.35</v>
      </c>
      <c r="P35" s="84">
        <v>22.75</v>
      </c>
      <c r="Q35" s="84">
        <v>21.7</v>
      </c>
      <c r="R35" s="84">
        <v>38.15</v>
      </c>
      <c r="S35" s="84">
        <v>51.800000000000004</v>
      </c>
      <c r="T35" s="84">
        <v>51.800000000000004</v>
      </c>
      <c r="U35" s="84">
        <v>35.700000000000003</v>
      </c>
      <c r="V35" s="84">
        <v>24.150000000000002</v>
      </c>
      <c r="W35" s="84">
        <v>19.95</v>
      </c>
      <c r="X35" s="84">
        <v>15.4</v>
      </c>
      <c r="Y35" s="92">
        <v>10.5</v>
      </c>
      <c r="Z35" s="97">
        <v>600.95000000000005</v>
      </c>
    </row>
    <row r="36" spans="1:26" x14ac:dyDescent="0.2">
      <c r="A36" s="78" t="s">
        <v>42</v>
      </c>
      <c r="B36" s="82">
        <v>23.8</v>
      </c>
      <c r="C36" s="83">
        <v>22.75</v>
      </c>
      <c r="D36" s="83">
        <v>21.35</v>
      </c>
      <c r="E36" s="83">
        <v>24.150000000000002</v>
      </c>
      <c r="F36" s="83">
        <v>28.35</v>
      </c>
      <c r="G36" s="83">
        <v>33.950000000000003</v>
      </c>
      <c r="H36" s="83">
        <v>43.050000000000004</v>
      </c>
      <c r="I36" s="83">
        <v>60.2</v>
      </c>
      <c r="J36" s="83">
        <v>211.4</v>
      </c>
      <c r="K36" s="84">
        <v>243.25</v>
      </c>
      <c r="L36" s="84">
        <v>215.25</v>
      </c>
      <c r="M36" s="84">
        <v>145.95000000000002</v>
      </c>
      <c r="N36" s="84">
        <v>117.25</v>
      </c>
      <c r="O36" s="84">
        <v>177.45000000000002</v>
      </c>
      <c r="P36" s="84">
        <v>182</v>
      </c>
      <c r="Q36" s="84">
        <v>73.850000000000009</v>
      </c>
      <c r="R36" s="84">
        <v>71.75</v>
      </c>
      <c r="S36" s="84">
        <v>92.4</v>
      </c>
      <c r="T36" s="84">
        <v>90.3</v>
      </c>
      <c r="U36" s="84">
        <v>78.05</v>
      </c>
      <c r="V36" s="84">
        <v>80.150000000000006</v>
      </c>
      <c r="W36" s="84">
        <v>65.45</v>
      </c>
      <c r="X36" s="84">
        <v>38.85</v>
      </c>
      <c r="Y36" s="92">
        <v>30.1</v>
      </c>
      <c r="Z36" s="97">
        <v>2171.0499999999997</v>
      </c>
    </row>
    <row r="37" spans="1:26" ht="16.5" thickBot="1" x14ac:dyDescent="0.3">
      <c r="A37" s="93" t="s">
        <v>71</v>
      </c>
      <c r="B37" s="94">
        <v>49918.546000000009</v>
      </c>
      <c r="C37" s="94">
        <v>54763.030000000006</v>
      </c>
      <c r="D37" s="94">
        <v>62600.383999999998</v>
      </c>
      <c r="E37" s="94">
        <v>66874.313999999984</v>
      </c>
      <c r="F37" s="94">
        <v>65235.982000000004</v>
      </c>
      <c r="G37" s="94">
        <v>54462.175999999992</v>
      </c>
      <c r="H37" s="94">
        <v>43162.346000000005</v>
      </c>
      <c r="I37" s="94">
        <v>40254.103999999992</v>
      </c>
      <c r="J37" s="94">
        <v>36447.223999999995</v>
      </c>
      <c r="K37" s="94">
        <v>30469.904000000006</v>
      </c>
      <c r="L37" s="94">
        <v>25932.522000000001</v>
      </c>
      <c r="M37" s="94">
        <v>27995.028000000002</v>
      </c>
      <c r="N37" s="94">
        <v>29891.647999999997</v>
      </c>
      <c r="O37" s="94">
        <v>27901.637999999999</v>
      </c>
      <c r="P37" s="94">
        <v>25846.573999999997</v>
      </c>
      <c r="Q37" s="94">
        <v>23909.296000000002</v>
      </c>
      <c r="R37" s="94">
        <v>25766.704000000005</v>
      </c>
      <c r="S37" s="94">
        <v>28038.560000000005</v>
      </c>
      <c r="T37" s="94">
        <v>25922.255999999994</v>
      </c>
      <c r="U37" s="94">
        <v>26768.142</v>
      </c>
      <c r="V37" s="94">
        <v>26615.592000000004</v>
      </c>
      <c r="W37" s="94">
        <v>27112.056000000004</v>
      </c>
      <c r="X37" s="94">
        <v>32529.172000000002</v>
      </c>
      <c r="Y37" s="95">
        <v>39168.006000000001</v>
      </c>
      <c r="Z37" s="96">
        <v>897585.20400000003</v>
      </c>
    </row>
    <row r="46" spans="1:26" ht="25.5" x14ac:dyDescent="0.2">
      <c r="A46" s="98"/>
      <c r="B46" s="103"/>
      <c r="C46" s="98"/>
      <c r="D46" s="110" t="s">
        <v>45</v>
      </c>
      <c r="E46" s="103"/>
      <c r="F46" s="103"/>
      <c r="G46" s="103"/>
      <c r="H46" s="103"/>
      <c r="I46" s="103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spans="1:26" ht="18.75" x14ac:dyDescent="0.2">
      <c r="A47" s="98"/>
      <c r="B47" s="102"/>
      <c r="C47" s="98"/>
      <c r="D47" s="104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15.75" x14ac:dyDescent="0.2">
      <c r="A48" s="98"/>
      <c r="B48" s="102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100" t="s">
        <v>43</v>
      </c>
    </row>
    <row r="49" spans="1:26" ht="18.75" x14ac:dyDescent="0.2">
      <c r="A49" s="109" t="s">
        <v>13</v>
      </c>
      <c r="B49" s="102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9" t="s">
        <v>12</v>
      </c>
    </row>
    <row r="50" spans="1:26" ht="13.5" thickBot="1" x14ac:dyDescent="0.25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spans="1:26" ht="16.5" thickBot="1" x14ac:dyDescent="0.25">
      <c r="A51" s="108" t="s">
        <v>0</v>
      </c>
      <c r="B51" s="111" t="s">
        <v>46</v>
      </c>
      <c r="C51" s="111" t="s">
        <v>47</v>
      </c>
      <c r="D51" s="111" t="s">
        <v>48</v>
      </c>
      <c r="E51" s="111" t="s">
        <v>49</v>
      </c>
      <c r="F51" s="111" t="s">
        <v>50</v>
      </c>
      <c r="G51" s="111" t="s">
        <v>51</v>
      </c>
      <c r="H51" s="111" t="s">
        <v>52</v>
      </c>
      <c r="I51" s="111" t="s">
        <v>53</v>
      </c>
      <c r="J51" s="111" t="s">
        <v>54</v>
      </c>
      <c r="K51" s="111" t="s">
        <v>55</v>
      </c>
      <c r="L51" s="111" t="s">
        <v>56</v>
      </c>
      <c r="M51" s="111" t="s">
        <v>57</v>
      </c>
      <c r="N51" s="111" t="s">
        <v>58</v>
      </c>
      <c r="O51" s="111" t="s">
        <v>59</v>
      </c>
      <c r="P51" s="111" t="s">
        <v>60</v>
      </c>
      <c r="Q51" s="111" t="s">
        <v>61</v>
      </c>
      <c r="R51" s="111" t="s">
        <v>62</v>
      </c>
      <c r="S51" s="111" t="s">
        <v>63</v>
      </c>
      <c r="T51" s="111" t="s">
        <v>64</v>
      </c>
      <c r="U51" s="111" t="s">
        <v>65</v>
      </c>
      <c r="V51" s="111" t="s">
        <v>66</v>
      </c>
      <c r="W51" s="111" t="s">
        <v>67</v>
      </c>
      <c r="X51" s="111" t="s">
        <v>68</v>
      </c>
      <c r="Y51" s="114" t="s">
        <v>69</v>
      </c>
      <c r="Z51" s="112" t="s">
        <v>70</v>
      </c>
    </row>
    <row r="52" spans="1:26" x14ac:dyDescent="0.2">
      <c r="A52" s="101" t="s">
        <v>14</v>
      </c>
      <c r="B52" s="105">
        <v>2.1280000000000001</v>
      </c>
      <c r="C52" s="106">
        <v>2.16</v>
      </c>
      <c r="D52" s="106">
        <v>2.16</v>
      </c>
      <c r="E52" s="106">
        <v>2.2080000000000002</v>
      </c>
      <c r="F52" s="106">
        <v>2.1920000000000002</v>
      </c>
      <c r="G52" s="106">
        <v>2.2400000000000002</v>
      </c>
      <c r="H52" s="106">
        <v>2.2720000000000002</v>
      </c>
      <c r="I52" s="106">
        <v>2.16</v>
      </c>
      <c r="J52" s="106">
        <v>2.1440000000000001</v>
      </c>
      <c r="K52" s="107">
        <v>2.2880000000000003</v>
      </c>
      <c r="L52" s="107">
        <v>2.2080000000000002</v>
      </c>
      <c r="M52" s="107">
        <v>2.2720000000000002</v>
      </c>
      <c r="N52" s="107">
        <v>2.1760000000000002</v>
      </c>
      <c r="O52" s="107">
        <v>2.16</v>
      </c>
      <c r="P52" s="107">
        <v>2.1920000000000002</v>
      </c>
      <c r="Q52" s="107">
        <v>2.1920000000000002</v>
      </c>
      <c r="R52" s="107">
        <v>2.2240000000000002</v>
      </c>
      <c r="S52" s="107">
        <v>2.2400000000000002</v>
      </c>
      <c r="T52" s="107">
        <v>2.2400000000000002</v>
      </c>
      <c r="U52" s="107">
        <v>2.2080000000000002</v>
      </c>
      <c r="V52" s="107">
        <v>2.2080000000000002</v>
      </c>
      <c r="W52" s="107">
        <v>2.2240000000000002</v>
      </c>
      <c r="X52" s="107">
        <v>2.2080000000000002</v>
      </c>
      <c r="Y52" s="115">
        <v>2.1920000000000002</v>
      </c>
      <c r="Z52" s="113">
        <v>52.896000000000008</v>
      </c>
    </row>
    <row r="53" spans="1:26" x14ac:dyDescent="0.2">
      <c r="A53" s="101" t="s">
        <v>15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1.6E-2</v>
      </c>
      <c r="J53" s="106">
        <v>1.6E-2</v>
      </c>
      <c r="K53" s="107">
        <v>0</v>
      </c>
      <c r="L53" s="107">
        <v>1.6E-2</v>
      </c>
      <c r="M53" s="107">
        <v>1.6E-2</v>
      </c>
      <c r="N53" s="107">
        <v>0</v>
      </c>
      <c r="O53" s="107">
        <v>1.6E-2</v>
      </c>
      <c r="P53" s="107">
        <v>0</v>
      </c>
      <c r="Q53" s="107">
        <v>3.2000000000000001E-2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1.6E-2</v>
      </c>
      <c r="X53" s="107">
        <v>0</v>
      </c>
      <c r="Y53" s="115">
        <v>0</v>
      </c>
      <c r="Z53" s="120">
        <v>0.128</v>
      </c>
    </row>
    <row r="54" spans="1:26" x14ac:dyDescent="0.2">
      <c r="A54" s="101" t="s">
        <v>16</v>
      </c>
      <c r="B54" s="105">
        <v>614.4</v>
      </c>
      <c r="C54" s="106">
        <v>595.20000000000005</v>
      </c>
      <c r="D54" s="106">
        <v>568.80000000000007</v>
      </c>
      <c r="E54" s="106">
        <v>566.4</v>
      </c>
      <c r="F54" s="106">
        <v>613.20000000000005</v>
      </c>
      <c r="G54" s="106">
        <v>652.80000000000007</v>
      </c>
      <c r="H54" s="106">
        <v>688.80000000000007</v>
      </c>
      <c r="I54" s="106">
        <v>859.2</v>
      </c>
      <c r="J54" s="106">
        <v>1212</v>
      </c>
      <c r="K54" s="107">
        <v>1392</v>
      </c>
      <c r="L54" s="107">
        <v>1044</v>
      </c>
      <c r="M54" s="107">
        <v>1069.2</v>
      </c>
      <c r="N54" s="107">
        <v>931.2</v>
      </c>
      <c r="O54" s="107">
        <v>1180.8</v>
      </c>
      <c r="P54" s="107">
        <v>1294.8</v>
      </c>
      <c r="Q54" s="107">
        <v>1086</v>
      </c>
      <c r="R54" s="107">
        <v>1064.4000000000001</v>
      </c>
      <c r="S54" s="107">
        <v>873.6</v>
      </c>
      <c r="T54" s="107">
        <v>877.2</v>
      </c>
      <c r="U54" s="107">
        <v>814.80000000000007</v>
      </c>
      <c r="V54" s="107">
        <v>735.6</v>
      </c>
      <c r="W54" s="107">
        <v>760.80000000000007</v>
      </c>
      <c r="X54" s="107">
        <v>704.4</v>
      </c>
      <c r="Y54" s="115">
        <v>597.6</v>
      </c>
      <c r="Z54" s="120">
        <v>20797.199999999997</v>
      </c>
    </row>
    <row r="55" spans="1:26" x14ac:dyDescent="0.2">
      <c r="A55" s="101" t="s">
        <v>17</v>
      </c>
      <c r="B55" s="105">
        <v>966</v>
      </c>
      <c r="C55" s="106">
        <v>828</v>
      </c>
      <c r="D55" s="106">
        <v>812</v>
      </c>
      <c r="E55" s="106">
        <v>822</v>
      </c>
      <c r="F55" s="106">
        <v>854</v>
      </c>
      <c r="G55" s="106">
        <v>864</v>
      </c>
      <c r="H55" s="106">
        <v>928</v>
      </c>
      <c r="I55" s="106">
        <v>1006</v>
      </c>
      <c r="J55" s="106">
        <v>1520</v>
      </c>
      <c r="K55" s="107">
        <v>1674</v>
      </c>
      <c r="L55" s="107">
        <v>1478</v>
      </c>
      <c r="M55" s="107">
        <v>1626</v>
      </c>
      <c r="N55" s="107">
        <v>1014</v>
      </c>
      <c r="O55" s="107">
        <v>1740</v>
      </c>
      <c r="P55" s="107">
        <v>1692</v>
      </c>
      <c r="Q55" s="107">
        <v>1512</v>
      </c>
      <c r="R55" s="107">
        <v>1494</v>
      </c>
      <c r="S55" s="107">
        <v>1252</v>
      </c>
      <c r="T55" s="107">
        <v>1062</v>
      </c>
      <c r="U55" s="107">
        <v>958</v>
      </c>
      <c r="V55" s="107">
        <v>932</v>
      </c>
      <c r="W55" s="107">
        <v>904</v>
      </c>
      <c r="X55" s="107">
        <v>926</v>
      </c>
      <c r="Y55" s="115">
        <v>878</v>
      </c>
      <c r="Z55" s="120">
        <v>27742</v>
      </c>
    </row>
    <row r="56" spans="1:26" x14ac:dyDescent="0.2">
      <c r="A56" s="101" t="s">
        <v>18</v>
      </c>
      <c r="B56" s="105">
        <v>134.69999999999999</v>
      </c>
      <c r="C56" s="106">
        <v>132.6</v>
      </c>
      <c r="D56" s="106">
        <v>127.5</v>
      </c>
      <c r="E56" s="106">
        <v>129.6</v>
      </c>
      <c r="F56" s="106">
        <v>133.5</v>
      </c>
      <c r="G56" s="106">
        <v>147.9</v>
      </c>
      <c r="H56" s="106">
        <v>151.5</v>
      </c>
      <c r="I56" s="106">
        <v>148.80000000000001</v>
      </c>
      <c r="J56" s="106">
        <v>380.7</v>
      </c>
      <c r="K56" s="107">
        <v>477.6</v>
      </c>
      <c r="L56" s="107">
        <v>323.7</v>
      </c>
      <c r="M56" s="107">
        <v>474.3</v>
      </c>
      <c r="N56" s="107">
        <v>211.5</v>
      </c>
      <c r="O56" s="107">
        <v>315</v>
      </c>
      <c r="P56" s="107">
        <v>445.2</v>
      </c>
      <c r="Q56" s="107">
        <v>305.7</v>
      </c>
      <c r="R56" s="107">
        <v>293.7</v>
      </c>
      <c r="S56" s="107">
        <v>182.70000000000002</v>
      </c>
      <c r="T56" s="107">
        <v>155.1</v>
      </c>
      <c r="U56" s="107">
        <v>145.20000000000002</v>
      </c>
      <c r="V56" s="107">
        <v>137.70000000000002</v>
      </c>
      <c r="W56" s="107">
        <v>131.4</v>
      </c>
      <c r="X56" s="107">
        <v>133.19999999999999</v>
      </c>
      <c r="Y56" s="115">
        <v>131.1</v>
      </c>
      <c r="Z56" s="120">
        <v>5349.9</v>
      </c>
    </row>
    <row r="57" spans="1:26" x14ac:dyDescent="0.2">
      <c r="A57" s="101" t="s">
        <v>19</v>
      </c>
      <c r="B57" s="105">
        <v>346.2</v>
      </c>
      <c r="C57" s="106">
        <v>327.60000000000002</v>
      </c>
      <c r="D57" s="106">
        <v>309.60000000000002</v>
      </c>
      <c r="E57" s="106">
        <v>304.2</v>
      </c>
      <c r="F57" s="106">
        <v>343.2</v>
      </c>
      <c r="G57" s="106">
        <v>361.8</v>
      </c>
      <c r="H57" s="106">
        <v>388.2</v>
      </c>
      <c r="I57" s="106">
        <v>570.6</v>
      </c>
      <c r="J57" s="106">
        <v>640.80000000000007</v>
      </c>
      <c r="K57" s="107">
        <v>688.2</v>
      </c>
      <c r="L57" s="107">
        <v>516</v>
      </c>
      <c r="M57" s="107">
        <v>361.2</v>
      </c>
      <c r="N57" s="107">
        <v>567</v>
      </c>
      <c r="O57" s="107">
        <v>646.80000000000007</v>
      </c>
      <c r="P57" s="107">
        <v>656.4</v>
      </c>
      <c r="Q57" s="107">
        <v>595.20000000000005</v>
      </c>
      <c r="R57" s="107">
        <v>577.20000000000005</v>
      </c>
      <c r="S57" s="107">
        <v>513.6</v>
      </c>
      <c r="T57" s="107">
        <v>560.4</v>
      </c>
      <c r="U57" s="107">
        <v>522</v>
      </c>
      <c r="V57" s="107">
        <v>450</v>
      </c>
      <c r="W57" s="107">
        <v>481.8</v>
      </c>
      <c r="X57" s="107">
        <v>427.8</v>
      </c>
      <c r="Y57" s="115">
        <v>325.2</v>
      </c>
      <c r="Z57" s="120">
        <v>11480.999999999998</v>
      </c>
    </row>
    <row r="58" spans="1:26" x14ac:dyDescent="0.2">
      <c r="A58" s="101" t="s">
        <v>20</v>
      </c>
      <c r="B58" s="105">
        <v>264</v>
      </c>
      <c r="C58" s="106">
        <v>211.8</v>
      </c>
      <c r="D58" s="106">
        <v>200.4</v>
      </c>
      <c r="E58" s="106">
        <v>195.6</v>
      </c>
      <c r="F58" s="106">
        <v>218.4</v>
      </c>
      <c r="G58" s="106">
        <v>226.8</v>
      </c>
      <c r="H58" s="106">
        <v>241.8</v>
      </c>
      <c r="I58" s="106">
        <v>234</v>
      </c>
      <c r="J58" s="106">
        <v>264.60000000000002</v>
      </c>
      <c r="K58" s="107">
        <v>309.60000000000002</v>
      </c>
      <c r="L58" s="107">
        <v>296.40000000000003</v>
      </c>
      <c r="M58" s="107">
        <v>280.2</v>
      </c>
      <c r="N58" s="107">
        <v>244.20000000000002</v>
      </c>
      <c r="O58" s="107">
        <v>258</v>
      </c>
      <c r="P58" s="107">
        <v>276.60000000000002</v>
      </c>
      <c r="Q58" s="107">
        <v>276</v>
      </c>
      <c r="R58" s="107">
        <v>303</v>
      </c>
      <c r="S58" s="107">
        <v>280.8</v>
      </c>
      <c r="T58" s="107">
        <v>270</v>
      </c>
      <c r="U58" s="107">
        <v>262.8</v>
      </c>
      <c r="V58" s="107">
        <v>252</v>
      </c>
      <c r="W58" s="107">
        <v>249.6</v>
      </c>
      <c r="X58" s="107">
        <v>267.60000000000002</v>
      </c>
      <c r="Y58" s="115">
        <v>264.60000000000002</v>
      </c>
      <c r="Z58" s="120">
        <v>6148.8000000000011</v>
      </c>
    </row>
    <row r="59" spans="1:26" x14ac:dyDescent="0.2">
      <c r="A59" s="101" t="s">
        <v>21</v>
      </c>
      <c r="B59" s="105">
        <v>44.4</v>
      </c>
      <c r="C59" s="106">
        <v>33</v>
      </c>
      <c r="D59" s="106">
        <v>31.2</v>
      </c>
      <c r="E59" s="106">
        <v>32.4</v>
      </c>
      <c r="F59" s="106">
        <v>35.4</v>
      </c>
      <c r="G59" s="106">
        <v>39</v>
      </c>
      <c r="H59" s="106">
        <v>39.6</v>
      </c>
      <c r="I59" s="106">
        <v>30.6</v>
      </c>
      <c r="J59" s="106">
        <v>24</v>
      </c>
      <c r="K59" s="107">
        <v>28.2</v>
      </c>
      <c r="L59" s="107">
        <v>21</v>
      </c>
      <c r="M59" s="107">
        <v>43.800000000000004</v>
      </c>
      <c r="N59" s="107">
        <v>32.4</v>
      </c>
      <c r="O59" s="107">
        <v>34.800000000000004</v>
      </c>
      <c r="P59" s="107">
        <v>40.800000000000004</v>
      </c>
      <c r="Q59" s="107">
        <v>33</v>
      </c>
      <c r="R59" s="107">
        <v>43.800000000000004</v>
      </c>
      <c r="S59" s="107">
        <v>42</v>
      </c>
      <c r="T59" s="107">
        <v>52.800000000000004</v>
      </c>
      <c r="U59" s="107">
        <v>46.2</v>
      </c>
      <c r="V59" s="107">
        <v>40.800000000000004</v>
      </c>
      <c r="W59" s="107">
        <v>44.4</v>
      </c>
      <c r="X59" s="107">
        <v>51</v>
      </c>
      <c r="Y59" s="115">
        <v>45</v>
      </c>
      <c r="Z59" s="120">
        <v>909.59999999999991</v>
      </c>
    </row>
    <row r="60" spans="1:26" x14ac:dyDescent="0.2">
      <c r="A60" s="101" t="s">
        <v>22</v>
      </c>
      <c r="B60" s="105">
        <v>65.400000000000006</v>
      </c>
      <c r="C60" s="106">
        <v>67.5</v>
      </c>
      <c r="D60" s="106">
        <v>65.7</v>
      </c>
      <c r="E60" s="106">
        <v>68.099999999999994</v>
      </c>
      <c r="F60" s="106">
        <v>71.100000000000009</v>
      </c>
      <c r="G60" s="106">
        <v>72.600000000000009</v>
      </c>
      <c r="H60" s="106">
        <v>75.900000000000006</v>
      </c>
      <c r="I60" s="106">
        <v>75.900000000000006</v>
      </c>
      <c r="J60" s="106">
        <v>114.3</v>
      </c>
      <c r="K60" s="107">
        <v>129</v>
      </c>
      <c r="L60" s="107">
        <v>114.9</v>
      </c>
      <c r="M60" s="107">
        <v>139.20000000000002</v>
      </c>
      <c r="N60" s="107">
        <v>76.5</v>
      </c>
      <c r="O60" s="107">
        <v>126.60000000000001</v>
      </c>
      <c r="P60" s="107">
        <v>111</v>
      </c>
      <c r="Q60" s="107">
        <v>100.8</v>
      </c>
      <c r="R60" s="107">
        <v>108</v>
      </c>
      <c r="S60" s="107">
        <v>100.5</v>
      </c>
      <c r="T60" s="107">
        <v>82.5</v>
      </c>
      <c r="U60" s="107">
        <v>72.900000000000006</v>
      </c>
      <c r="V60" s="107">
        <v>72.900000000000006</v>
      </c>
      <c r="W60" s="107">
        <v>72.3</v>
      </c>
      <c r="X60" s="107">
        <v>71.400000000000006</v>
      </c>
      <c r="Y60" s="115">
        <v>69.3</v>
      </c>
      <c r="Z60" s="120">
        <v>2124.3000000000002</v>
      </c>
    </row>
    <row r="61" spans="1:26" x14ac:dyDescent="0.2">
      <c r="A61" s="101" t="s">
        <v>23</v>
      </c>
      <c r="B61" s="105">
        <v>45.9</v>
      </c>
      <c r="C61" s="106">
        <v>46.2</v>
      </c>
      <c r="D61" s="106">
        <v>45.6</v>
      </c>
      <c r="E61" s="106">
        <v>45.6</v>
      </c>
      <c r="F61" s="106">
        <v>45.9</v>
      </c>
      <c r="G61" s="106">
        <v>49.5</v>
      </c>
      <c r="H61" s="106">
        <v>51.300000000000004</v>
      </c>
      <c r="I61" s="106">
        <v>49.5</v>
      </c>
      <c r="J61" s="106">
        <v>65.400000000000006</v>
      </c>
      <c r="K61" s="107">
        <v>80.7</v>
      </c>
      <c r="L61" s="107">
        <v>71.100000000000009</v>
      </c>
      <c r="M61" s="107">
        <v>73.8</v>
      </c>
      <c r="N61" s="107">
        <v>56.7</v>
      </c>
      <c r="O61" s="107">
        <v>77.100000000000009</v>
      </c>
      <c r="P61" s="107">
        <v>66</v>
      </c>
      <c r="Q61" s="107">
        <v>64.5</v>
      </c>
      <c r="R61" s="107">
        <v>62.1</v>
      </c>
      <c r="S61" s="107">
        <v>56.4</v>
      </c>
      <c r="T61" s="107">
        <v>56.7</v>
      </c>
      <c r="U61" s="107">
        <v>53.1</v>
      </c>
      <c r="V61" s="107">
        <v>52.800000000000004</v>
      </c>
      <c r="W61" s="107">
        <v>54</v>
      </c>
      <c r="X61" s="107">
        <v>51</v>
      </c>
      <c r="Y61" s="115">
        <v>47.1</v>
      </c>
      <c r="Z61" s="120">
        <v>1368</v>
      </c>
    </row>
    <row r="62" spans="1:26" x14ac:dyDescent="0.2">
      <c r="A62" s="101" t="s">
        <v>24</v>
      </c>
      <c r="B62" s="105">
        <v>42.300000000000004</v>
      </c>
      <c r="C62" s="106">
        <v>42.300000000000004</v>
      </c>
      <c r="D62" s="106">
        <v>39.6</v>
      </c>
      <c r="E62" s="106">
        <v>41.1</v>
      </c>
      <c r="F62" s="106">
        <v>44.1</v>
      </c>
      <c r="G62" s="106">
        <v>44.1</v>
      </c>
      <c r="H62" s="106">
        <v>49.5</v>
      </c>
      <c r="I62" s="106">
        <v>65.400000000000006</v>
      </c>
      <c r="J62" s="106">
        <v>85.5</v>
      </c>
      <c r="K62" s="107">
        <v>80.100000000000009</v>
      </c>
      <c r="L62" s="107">
        <v>72.600000000000009</v>
      </c>
      <c r="M62" s="107">
        <v>79.8</v>
      </c>
      <c r="N62" s="107">
        <v>52.2</v>
      </c>
      <c r="O62" s="107">
        <v>74.100000000000009</v>
      </c>
      <c r="P62" s="107">
        <v>72.3</v>
      </c>
      <c r="Q62" s="107">
        <v>72</v>
      </c>
      <c r="R62" s="107">
        <v>60.300000000000004</v>
      </c>
      <c r="S62" s="107">
        <v>56.1</v>
      </c>
      <c r="T62" s="107">
        <v>58.800000000000004</v>
      </c>
      <c r="U62" s="107">
        <v>52.800000000000004</v>
      </c>
      <c r="V62" s="107">
        <v>56.4</v>
      </c>
      <c r="W62" s="107">
        <v>51.300000000000004</v>
      </c>
      <c r="X62" s="107">
        <v>50.4</v>
      </c>
      <c r="Y62" s="115">
        <v>42.9</v>
      </c>
      <c r="Z62" s="120">
        <v>1386</v>
      </c>
    </row>
    <row r="63" spans="1:26" x14ac:dyDescent="0.2">
      <c r="A63" s="101" t="s">
        <v>25</v>
      </c>
      <c r="B63" s="105">
        <v>108.3</v>
      </c>
      <c r="C63" s="106">
        <v>92.4</v>
      </c>
      <c r="D63" s="106">
        <v>82.2</v>
      </c>
      <c r="E63" s="106">
        <v>81</v>
      </c>
      <c r="F63" s="106">
        <v>84.9</v>
      </c>
      <c r="G63" s="106">
        <v>71.400000000000006</v>
      </c>
      <c r="H63" s="106">
        <v>80.100000000000009</v>
      </c>
      <c r="I63" s="106">
        <v>79.2</v>
      </c>
      <c r="J63" s="106">
        <v>207.3</v>
      </c>
      <c r="K63" s="107">
        <v>233.4</v>
      </c>
      <c r="L63" s="107">
        <v>211.8</v>
      </c>
      <c r="M63" s="107">
        <v>229.8</v>
      </c>
      <c r="N63" s="107">
        <v>93.600000000000009</v>
      </c>
      <c r="O63" s="107">
        <v>221.1</v>
      </c>
      <c r="P63" s="107">
        <v>147</v>
      </c>
      <c r="Q63" s="107">
        <v>219.3</v>
      </c>
      <c r="R63" s="107">
        <v>108.9</v>
      </c>
      <c r="S63" s="107">
        <v>98.7</v>
      </c>
      <c r="T63" s="107">
        <v>96</v>
      </c>
      <c r="U63" s="107">
        <v>85.2</v>
      </c>
      <c r="V63" s="107">
        <v>93.9</v>
      </c>
      <c r="W63" s="107">
        <v>77.400000000000006</v>
      </c>
      <c r="X63" s="107">
        <v>95.4</v>
      </c>
      <c r="Y63" s="115">
        <v>89.7</v>
      </c>
      <c r="Z63" s="120">
        <v>2987.9999999999995</v>
      </c>
    </row>
    <row r="64" spans="1:26" x14ac:dyDescent="0.2">
      <c r="A64" s="101" t="s">
        <v>26</v>
      </c>
      <c r="B64" s="105">
        <v>128.69999999999999</v>
      </c>
      <c r="C64" s="106">
        <v>125.10000000000001</v>
      </c>
      <c r="D64" s="106">
        <v>110.7</v>
      </c>
      <c r="E64" s="106">
        <v>112.8</v>
      </c>
      <c r="F64" s="106">
        <v>117.60000000000001</v>
      </c>
      <c r="G64" s="106">
        <v>120.60000000000001</v>
      </c>
      <c r="H64" s="106">
        <v>124.8</v>
      </c>
      <c r="I64" s="106">
        <v>119.10000000000001</v>
      </c>
      <c r="J64" s="106">
        <v>219.3</v>
      </c>
      <c r="K64" s="107">
        <v>258</v>
      </c>
      <c r="L64" s="107">
        <v>191.4</v>
      </c>
      <c r="M64" s="107">
        <v>230.70000000000002</v>
      </c>
      <c r="N64" s="107">
        <v>146.70000000000002</v>
      </c>
      <c r="O64" s="107">
        <v>362.40000000000003</v>
      </c>
      <c r="P64" s="107">
        <v>388.8</v>
      </c>
      <c r="Q64" s="107">
        <v>277.2</v>
      </c>
      <c r="R64" s="107">
        <v>367.2</v>
      </c>
      <c r="S64" s="107">
        <v>286.2</v>
      </c>
      <c r="T64" s="107">
        <v>160.5</v>
      </c>
      <c r="U64" s="107">
        <v>139.80000000000001</v>
      </c>
      <c r="V64" s="107">
        <v>138.30000000000001</v>
      </c>
      <c r="W64" s="107">
        <v>141.6</v>
      </c>
      <c r="X64" s="107">
        <v>135</v>
      </c>
      <c r="Y64" s="115">
        <v>129</v>
      </c>
      <c r="Z64" s="120">
        <v>4531.5</v>
      </c>
    </row>
    <row r="65" spans="1:26" x14ac:dyDescent="0.2">
      <c r="A65" s="101" t="s">
        <v>27</v>
      </c>
      <c r="B65" s="105">
        <v>28.5</v>
      </c>
      <c r="C65" s="106">
        <v>29.1</v>
      </c>
      <c r="D65" s="106">
        <v>28.2</v>
      </c>
      <c r="E65" s="106">
        <v>29.7</v>
      </c>
      <c r="F65" s="106">
        <v>30</v>
      </c>
      <c r="G65" s="106">
        <v>32.700000000000003</v>
      </c>
      <c r="H65" s="106">
        <v>35.700000000000003</v>
      </c>
      <c r="I65" s="106">
        <v>32.4</v>
      </c>
      <c r="J65" s="106">
        <v>33.299999999999997</v>
      </c>
      <c r="K65" s="107">
        <v>39.300000000000004</v>
      </c>
      <c r="L65" s="107">
        <v>37.800000000000004</v>
      </c>
      <c r="M65" s="107">
        <v>39.6</v>
      </c>
      <c r="N65" s="107">
        <v>36.6</v>
      </c>
      <c r="O65" s="107">
        <v>33.9</v>
      </c>
      <c r="P65" s="107">
        <v>36.300000000000004</v>
      </c>
      <c r="Q65" s="107">
        <v>37.800000000000004</v>
      </c>
      <c r="R65" s="107">
        <v>39.300000000000004</v>
      </c>
      <c r="S65" s="107">
        <v>37.5</v>
      </c>
      <c r="T65" s="107">
        <v>37.800000000000004</v>
      </c>
      <c r="U65" s="107">
        <v>36.6</v>
      </c>
      <c r="V65" s="107">
        <v>36</v>
      </c>
      <c r="W65" s="107">
        <v>36</v>
      </c>
      <c r="X65" s="107">
        <v>31.8</v>
      </c>
      <c r="Y65" s="115">
        <v>30.3</v>
      </c>
      <c r="Z65" s="120">
        <v>826.19999999999982</v>
      </c>
    </row>
    <row r="66" spans="1:26" x14ac:dyDescent="0.2">
      <c r="A66" s="101" t="s">
        <v>28</v>
      </c>
      <c r="B66" s="105">
        <v>2.1</v>
      </c>
      <c r="C66" s="106">
        <v>2.1</v>
      </c>
      <c r="D66" s="106">
        <v>1.8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7">
        <v>0</v>
      </c>
      <c r="L66" s="107">
        <v>0</v>
      </c>
      <c r="M66" s="107">
        <v>0</v>
      </c>
      <c r="N66" s="107">
        <v>0</v>
      </c>
      <c r="O66" s="107">
        <v>0</v>
      </c>
      <c r="P66" s="107">
        <v>0</v>
      </c>
      <c r="Q66" s="107">
        <v>0</v>
      </c>
      <c r="R66" s="107">
        <v>0</v>
      </c>
      <c r="S66" s="107">
        <v>0</v>
      </c>
      <c r="T66" s="107">
        <v>0</v>
      </c>
      <c r="U66" s="107">
        <v>0</v>
      </c>
      <c r="V66" s="107">
        <v>0</v>
      </c>
      <c r="W66" s="107">
        <v>0</v>
      </c>
      <c r="X66" s="107">
        <v>1.2</v>
      </c>
      <c r="Y66" s="115">
        <v>2.7</v>
      </c>
      <c r="Z66" s="120">
        <v>9.9</v>
      </c>
    </row>
    <row r="67" spans="1:26" x14ac:dyDescent="0.2">
      <c r="A67" s="101" t="s">
        <v>29</v>
      </c>
      <c r="B67" s="105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  <c r="J67" s="106">
        <v>0</v>
      </c>
      <c r="K67" s="107">
        <v>0</v>
      </c>
      <c r="L67" s="107">
        <v>0</v>
      </c>
      <c r="M67" s="107">
        <v>0</v>
      </c>
      <c r="N67" s="107">
        <v>0</v>
      </c>
      <c r="O67" s="107">
        <v>0</v>
      </c>
      <c r="P67" s="107">
        <v>0</v>
      </c>
      <c r="Q67" s="107">
        <v>0</v>
      </c>
      <c r="R67" s="107">
        <v>0</v>
      </c>
      <c r="S67" s="107">
        <v>0</v>
      </c>
      <c r="T67" s="107">
        <v>0</v>
      </c>
      <c r="U67" s="107">
        <v>0</v>
      </c>
      <c r="V67" s="107">
        <v>0</v>
      </c>
      <c r="W67" s="107">
        <v>0</v>
      </c>
      <c r="X67" s="107">
        <v>0</v>
      </c>
      <c r="Y67" s="115">
        <v>0</v>
      </c>
      <c r="Z67" s="120">
        <v>0</v>
      </c>
    </row>
    <row r="68" spans="1:26" x14ac:dyDescent="0.2">
      <c r="A68" s="101" t="s">
        <v>30</v>
      </c>
      <c r="B68" s="105">
        <v>238.5</v>
      </c>
      <c r="C68" s="106">
        <v>188.4</v>
      </c>
      <c r="D68" s="106">
        <v>219.9</v>
      </c>
      <c r="E68" s="106">
        <v>229.8</v>
      </c>
      <c r="F68" s="106">
        <v>214.20000000000002</v>
      </c>
      <c r="G68" s="106">
        <v>221.70000000000002</v>
      </c>
      <c r="H68" s="106">
        <v>207.9</v>
      </c>
      <c r="I68" s="106">
        <v>255.9</v>
      </c>
      <c r="J68" s="106">
        <v>373.2</v>
      </c>
      <c r="K68" s="107">
        <v>451.5</v>
      </c>
      <c r="L68" s="107">
        <v>339.6</v>
      </c>
      <c r="M68" s="107">
        <v>408</v>
      </c>
      <c r="N68" s="107">
        <v>222.6</v>
      </c>
      <c r="O68" s="107">
        <v>412.5</v>
      </c>
      <c r="P68" s="107">
        <v>428.1</v>
      </c>
      <c r="Q68" s="107">
        <v>312.60000000000002</v>
      </c>
      <c r="R68" s="107">
        <v>239.4</v>
      </c>
      <c r="S68" s="107">
        <v>220.8</v>
      </c>
      <c r="T68" s="107">
        <v>226.8</v>
      </c>
      <c r="U68" s="107">
        <v>223.20000000000002</v>
      </c>
      <c r="V68" s="107">
        <v>205.20000000000002</v>
      </c>
      <c r="W68" s="107">
        <v>219.9</v>
      </c>
      <c r="X68" s="107">
        <v>213</v>
      </c>
      <c r="Y68" s="115">
        <v>194.70000000000002</v>
      </c>
      <c r="Z68" s="120">
        <v>6467.4</v>
      </c>
    </row>
    <row r="69" spans="1:26" x14ac:dyDescent="0.2">
      <c r="A69" s="101" t="s">
        <v>31</v>
      </c>
      <c r="B69" s="105">
        <v>153.9</v>
      </c>
      <c r="C69" s="106">
        <v>152.1</v>
      </c>
      <c r="D69" s="106">
        <v>142.20000000000002</v>
      </c>
      <c r="E69" s="106">
        <v>143.4</v>
      </c>
      <c r="F69" s="106">
        <v>154.5</v>
      </c>
      <c r="G69" s="106">
        <v>155.70000000000002</v>
      </c>
      <c r="H69" s="106">
        <v>204.6</v>
      </c>
      <c r="I69" s="106">
        <v>244.8</v>
      </c>
      <c r="J69" s="106">
        <v>373.2</v>
      </c>
      <c r="K69" s="107">
        <v>344.1</v>
      </c>
      <c r="L69" s="107">
        <v>368.7</v>
      </c>
      <c r="M69" s="107">
        <v>384.3</v>
      </c>
      <c r="N69" s="107">
        <v>243.3</v>
      </c>
      <c r="O69" s="107">
        <v>408.6</v>
      </c>
      <c r="P69" s="107">
        <v>368.1</v>
      </c>
      <c r="Q69" s="107">
        <v>350.40000000000003</v>
      </c>
      <c r="R69" s="107">
        <v>397.5</v>
      </c>
      <c r="S69" s="107">
        <v>291.90000000000003</v>
      </c>
      <c r="T69" s="107">
        <v>217.8</v>
      </c>
      <c r="U69" s="107">
        <v>166.8</v>
      </c>
      <c r="V69" s="107">
        <v>166.5</v>
      </c>
      <c r="W69" s="107">
        <v>136.80000000000001</v>
      </c>
      <c r="X69" s="107">
        <v>132</v>
      </c>
      <c r="Y69" s="115">
        <v>127.8</v>
      </c>
      <c r="Z69" s="120">
        <v>5829</v>
      </c>
    </row>
    <row r="70" spans="1:26" x14ac:dyDescent="0.2">
      <c r="A70" s="101" t="s">
        <v>32</v>
      </c>
      <c r="B70" s="105">
        <v>855.80000000000007</v>
      </c>
      <c r="C70" s="106">
        <v>844.80000000000007</v>
      </c>
      <c r="D70" s="106">
        <v>811.80000000000007</v>
      </c>
      <c r="E70" s="106">
        <v>829.4</v>
      </c>
      <c r="F70" s="106">
        <v>908.6</v>
      </c>
      <c r="G70" s="106">
        <v>1009.8000000000001</v>
      </c>
      <c r="H70" s="106">
        <v>1097.8</v>
      </c>
      <c r="I70" s="106">
        <v>1337.6000000000001</v>
      </c>
      <c r="J70" s="106">
        <v>2228.6</v>
      </c>
      <c r="K70" s="107">
        <v>2468.4</v>
      </c>
      <c r="L70" s="107">
        <v>1984.4</v>
      </c>
      <c r="M70" s="107">
        <v>1920.6000000000001</v>
      </c>
      <c r="N70" s="107">
        <v>1465.2</v>
      </c>
      <c r="O70" s="107">
        <v>2158.1999999999998</v>
      </c>
      <c r="P70" s="107">
        <v>2250.6</v>
      </c>
      <c r="Q70" s="107">
        <v>1856.8</v>
      </c>
      <c r="R70" s="107">
        <v>1749</v>
      </c>
      <c r="S70" s="107">
        <v>1392.6000000000001</v>
      </c>
      <c r="T70" s="107">
        <v>1392.6000000000001</v>
      </c>
      <c r="U70" s="107">
        <v>1287</v>
      </c>
      <c r="V70" s="107">
        <v>1159.4000000000001</v>
      </c>
      <c r="W70" s="107">
        <v>1155</v>
      </c>
      <c r="X70" s="107">
        <v>1053.8</v>
      </c>
      <c r="Y70" s="115">
        <v>910.80000000000007</v>
      </c>
      <c r="Z70" s="120">
        <v>34128.6</v>
      </c>
    </row>
    <row r="71" spans="1:26" x14ac:dyDescent="0.2">
      <c r="A71" s="101" t="s">
        <v>33</v>
      </c>
      <c r="B71" s="105">
        <v>1190.2</v>
      </c>
      <c r="C71" s="106">
        <v>1038.4000000000001</v>
      </c>
      <c r="D71" s="106">
        <v>1012</v>
      </c>
      <c r="E71" s="106">
        <v>1027.4000000000001</v>
      </c>
      <c r="F71" s="106">
        <v>1091.2</v>
      </c>
      <c r="G71" s="106">
        <v>1115.4000000000001</v>
      </c>
      <c r="H71" s="106">
        <v>1225.4000000000001</v>
      </c>
      <c r="I71" s="106">
        <v>1306.8</v>
      </c>
      <c r="J71" s="106">
        <v>1905.2</v>
      </c>
      <c r="K71" s="107">
        <v>2094.4</v>
      </c>
      <c r="L71" s="107">
        <v>1856.8</v>
      </c>
      <c r="M71" s="107">
        <v>2026.2</v>
      </c>
      <c r="N71" s="107">
        <v>1302.4000000000001</v>
      </c>
      <c r="O71" s="107">
        <v>2151.6</v>
      </c>
      <c r="P71" s="107">
        <v>2094.4</v>
      </c>
      <c r="Q71" s="107">
        <v>1876.6000000000001</v>
      </c>
      <c r="R71" s="107">
        <v>1881</v>
      </c>
      <c r="S71" s="107">
        <v>1621.4</v>
      </c>
      <c r="T71" s="107">
        <v>1401.4</v>
      </c>
      <c r="U71" s="107">
        <v>1249.6000000000001</v>
      </c>
      <c r="V71" s="107">
        <v>1210</v>
      </c>
      <c r="W71" s="107">
        <v>1168.2</v>
      </c>
      <c r="X71" s="107">
        <v>1177</v>
      </c>
      <c r="Y71" s="115">
        <v>1104.4000000000001</v>
      </c>
      <c r="Z71" s="120">
        <v>35127.4</v>
      </c>
    </row>
    <row r="72" spans="1:26" x14ac:dyDescent="0.2">
      <c r="A72" s="101" t="s">
        <v>34</v>
      </c>
      <c r="B72" s="105">
        <v>14196.6</v>
      </c>
      <c r="C72" s="106">
        <v>16229.4</v>
      </c>
      <c r="D72" s="106">
        <v>17813.400000000001</v>
      </c>
      <c r="E72" s="106">
        <v>18744</v>
      </c>
      <c r="F72" s="106">
        <v>18315</v>
      </c>
      <c r="G72" s="106">
        <v>15147</v>
      </c>
      <c r="H72" s="106">
        <v>10183.800000000001</v>
      </c>
      <c r="I72" s="106">
        <v>7715.4000000000005</v>
      </c>
      <c r="J72" s="106">
        <v>3656.4</v>
      </c>
      <c r="K72" s="107">
        <v>1755.6000000000001</v>
      </c>
      <c r="L72" s="107">
        <v>1504.8</v>
      </c>
      <c r="M72" s="107">
        <v>2673</v>
      </c>
      <c r="N72" s="107">
        <v>5299.8</v>
      </c>
      <c r="O72" s="107">
        <v>2085.6</v>
      </c>
      <c r="P72" s="107">
        <v>1735.8</v>
      </c>
      <c r="Q72" s="107">
        <v>1815</v>
      </c>
      <c r="R72" s="107">
        <v>2877.6</v>
      </c>
      <c r="S72" s="107">
        <v>4573.8</v>
      </c>
      <c r="T72" s="107">
        <v>4336.2</v>
      </c>
      <c r="U72" s="107">
        <v>6025.8</v>
      </c>
      <c r="V72" s="107">
        <v>6890.4000000000005</v>
      </c>
      <c r="W72" s="107">
        <v>7675.8</v>
      </c>
      <c r="X72" s="107">
        <v>10111.200000000001</v>
      </c>
      <c r="Y72" s="115">
        <v>12520.2</v>
      </c>
      <c r="Z72" s="120">
        <v>193881.59999999998</v>
      </c>
    </row>
    <row r="73" spans="1:26" x14ac:dyDescent="0.2">
      <c r="A73" s="101" t="s">
        <v>35</v>
      </c>
      <c r="B73" s="105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7">
        <v>46.2</v>
      </c>
      <c r="L73" s="107">
        <v>138.6</v>
      </c>
      <c r="M73" s="107">
        <v>39.6</v>
      </c>
      <c r="N73" s="107">
        <v>0</v>
      </c>
      <c r="O73" s="107">
        <v>6.6000000000000005</v>
      </c>
      <c r="P73" s="107">
        <v>132</v>
      </c>
      <c r="Q73" s="107">
        <v>33</v>
      </c>
      <c r="R73" s="107">
        <v>6.6000000000000005</v>
      </c>
      <c r="S73" s="107">
        <v>0</v>
      </c>
      <c r="T73" s="107">
        <v>0</v>
      </c>
      <c r="U73" s="107">
        <v>0</v>
      </c>
      <c r="V73" s="107">
        <v>0</v>
      </c>
      <c r="W73" s="107">
        <v>0</v>
      </c>
      <c r="X73" s="107">
        <v>0</v>
      </c>
      <c r="Y73" s="115">
        <v>0</v>
      </c>
      <c r="Z73" s="120">
        <v>402.6</v>
      </c>
    </row>
    <row r="74" spans="1:26" x14ac:dyDescent="0.2">
      <c r="A74" s="101" t="s">
        <v>36</v>
      </c>
      <c r="B74" s="105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7">
        <v>0</v>
      </c>
      <c r="L74" s="107">
        <v>0</v>
      </c>
      <c r="M74" s="107">
        <v>0</v>
      </c>
      <c r="N74" s="107">
        <v>0</v>
      </c>
      <c r="O74" s="107">
        <v>0</v>
      </c>
      <c r="P74" s="107">
        <v>0</v>
      </c>
      <c r="Q74" s="107">
        <v>0</v>
      </c>
      <c r="R74" s="107">
        <v>0</v>
      </c>
      <c r="S74" s="107">
        <v>0</v>
      </c>
      <c r="T74" s="107">
        <v>0</v>
      </c>
      <c r="U74" s="107">
        <v>0</v>
      </c>
      <c r="V74" s="107">
        <v>0</v>
      </c>
      <c r="W74" s="107">
        <v>0</v>
      </c>
      <c r="X74" s="107">
        <v>0</v>
      </c>
      <c r="Y74" s="115">
        <v>0</v>
      </c>
      <c r="Z74" s="120">
        <v>0</v>
      </c>
    </row>
    <row r="75" spans="1:26" x14ac:dyDescent="0.2">
      <c r="A75" s="101" t="s">
        <v>37</v>
      </c>
      <c r="B75" s="105">
        <v>16249.2</v>
      </c>
      <c r="C75" s="106">
        <v>18130.2</v>
      </c>
      <c r="D75" s="106">
        <v>19641.600000000002</v>
      </c>
      <c r="E75" s="106">
        <v>20618.400000000001</v>
      </c>
      <c r="F75" s="106">
        <v>20328</v>
      </c>
      <c r="G75" s="106">
        <v>17272.2</v>
      </c>
      <c r="H75" s="106">
        <v>12480.6</v>
      </c>
      <c r="I75" s="106">
        <v>10348.800000000001</v>
      </c>
      <c r="J75" s="106">
        <v>7728.6</v>
      </c>
      <c r="K75" s="107">
        <v>6124.8</v>
      </c>
      <c r="L75" s="107">
        <v>5062.2</v>
      </c>
      <c r="M75" s="107">
        <v>6461.4000000000005</v>
      </c>
      <c r="N75" s="107">
        <v>8019</v>
      </c>
      <c r="O75" s="107">
        <v>6256.8</v>
      </c>
      <c r="P75" s="107">
        <v>5841</v>
      </c>
      <c r="Q75" s="107">
        <v>5365.8</v>
      </c>
      <c r="R75" s="107">
        <v>6395.4000000000005</v>
      </c>
      <c r="S75" s="107">
        <v>7510.8</v>
      </c>
      <c r="T75" s="107">
        <v>7062</v>
      </c>
      <c r="U75" s="107">
        <v>8520.6</v>
      </c>
      <c r="V75" s="107">
        <v>9220.2000000000007</v>
      </c>
      <c r="W75" s="107">
        <v>9979.2000000000007</v>
      </c>
      <c r="X75" s="107">
        <v>12328.800000000001</v>
      </c>
      <c r="Y75" s="115">
        <v>14539.800000000001</v>
      </c>
      <c r="Z75" s="120">
        <v>261485.39999999997</v>
      </c>
    </row>
    <row r="76" spans="1:26" x14ac:dyDescent="0.2">
      <c r="A76" s="101" t="s">
        <v>38</v>
      </c>
      <c r="B76" s="105">
        <v>184.8</v>
      </c>
      <c r="C76" s="106">
        <v>195.3</v>
      </c>
      <c r="D76" s="106">
        <v>199.5</v>
      </c>
      <c r="E76" s="106">
        <v>214.20000000000002</v>
      </c>
      <c r="F76" s="106">
        <v>235.20000000000002</v>
      </c>
      <c r="G76" s="106">
        <v>279.3</v>
      </c>
      <c r="H76" s="106">
        <v>300.3</v>
      </c>
      <c r="I76" s="106">
        <v>325.5</v>
      </c>
      <c r="J76" s="106">
        <v>762.30000000000007</v>
      </c>
      <c r="K76" s="107">
        <v>802.2</v>
      </c>
      <c r="L76" s="107">
        <v>732.9</v>
      </c>
      <c r="M76" s="107">
        <v>657.30000000000007</v>
      </c>
      <c r="N76" s="107">
        <v>378</v>
      </c>
      <c r="O76" s="107">
        <v>749.7</v>
      </c>
      <c r="P76" s="107">
        <v>724.5</v>
      </c>
      <c r="Q76" s="107">
        <v>581.70000000000005</v>
      </c>
      <c r="R76" s="107">
        <v>497.7</v>
      </c>
      <c r="S76" s="107">
        <v>361.2</v>
      </c>
      <c r="T76" s="107">
        <v>361.2</v>
      </c>
      <c r="U76" s="107">
        <v>333.90000000000003</v>
      </c>
      <c r="V76" s="107">
        <v>306.60000000000002</v>
      </c>
      <c r="W76" s="107">
        <v>283.5</v>
      </c>
      <c r="X76" s="107">
        <v>258.3</v>
      </c>
      <c r="Y76" s="115">
        <v>245.70000000000002</v>
      </c>
      <c r="Z76" s="120">
        <v>9970.7999999999993</v>
      </c>
    </row>
    <row r="77" spans="1:26" x14ac:dyDescent="0.2">
      <c r="A77" s="101" t="s">
        <v>39</v>
      </c>
      <c r="B77" s="105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2.1</v>
      </c>
      <c r="K77" s="107">
        <v>0</v>
      </c>
      <c r="L77" s="107">
        <v>0</v>
      </c>
      <c r="M77" s="107">
        <v>0</v>
      </c>
      <c r="N77" s="107">
        <v>0</v>
      </c>
      <c r="O77" s="107">
        <v>0</v>
      </c>
      <c r="P77" s="107">
        <v>0</v>
      </c>
      <c r="Q77" s="107">
        <v>0</v>
      </c>
      <c r="R77" s="107">
        <v>2.1</v>
      </c>
      <c r="S77" s="107">
        <v>0</v>
      </c>
      <c r="T77" s="107">
        <v>0</v>
      </c>
      <c r="U77" s="107">
        <v>0</v>
      </c>
      <c r="V77" s="107">
        <v>0</v>
      </c>
      <c r="W77" s="107">
        <v>0</v>
      </c>
      <c r="X77" s="107">
        <v>0</v>
      </c>
      <c r="Y77" s="115">
        <v>0</v>
      </c>
      <c r="Z77" s="120">
        <v>4.2</v>
      </c>
    </row>
    <row r="78" spans="1:26" x14ac:dyDescent="0.2">
      <c r="A78" s="101" t="s">
        <v>40</v>
      </c>
      <c r="B78" s="105">
        <v>75.600000000000009</v>
      </c>
      <c r="C78" s="106">
        <v>90.3</v>
      </c>
      <c r="D78" s="106">
        <v>83.65</v>
      </c>
      <c r="E78" s="106">
        <v>115.85000000000001</v>
      </c>
      <c r="F78" s="106">
        <v>144.20000000000002</v>
      </c>
      <c r="G78" s="106">
        <v>167.3</v>
      </c>
      <c r="H78" s="106">
        <v>150.85</v>
      </c>
      <c r="I78" s="106">
        <v>168</v>
      </c>
      <c r="J78" s="106">
        <v>413.35</v>
      </c>
      <c r="K78" s="107">
        <v>424.90000000000003</v>
      </c>
      <c r="L78" s="107">
        <v>390.25</v>
      </c>
      <c r="M78" s="107">
        <v>372.05</v>
      </c>
      <c r="N78" s="107">
        <v>187.95000000000002</v>
      </c>
      <c r="O78" s="107">
        <v>427.7</v>
      </c>
      <c r="P78" s="107">
        <v>408.45</v>
      </c>
      <c r="Q78" s="107">
        <v>370.3</v>
      </c>
      <c r="R78" s="107">
        <v>313.60000000000002</v>
      </c>
      <c r="S78" s="107">
        <v>180.25</v>
      </c>
      <c r="T78" s="107">
        <v>169.05</v>
      </c>
      <c r="U78" s="107">
        <v>166.25</v>
      </c>
      <c r="V78" s="107">
        <v>141.4</v>
      </c>
      <c r="W78" s="107">
        <v>137.9</v>
      </c>
      <c r="X78" s="107">
        <v>148.4</v>
      </c>
      <c r="Y78" s="115">
        <v>145.95000000000002</v>
      </c>
      <c r="Z78" s="120">
        <v>5393.4999999999991</v>
      </c>
    </row>
    <row r="79" spans="1:26" x14ac:dyDescent="0.2">
      <c r="A79" s="101" t="s">
        <v>41</v>
      </c>
      <c r="B79" s="105">
        <v>0</v>
      </c>
      <c r="C79" s="106">
        <v>0</v>
      </c>
      <c r="D79" s="106">
        <v>0</v>
      </c>
      <c r="E79" s="106">
        <v>0</v>
      </c>
      <c r="F79" s="106">
        <v>0</v>
      </c>
      <c r="G79" s="106">
        <v>0</v>
      </c>
      <c r="H79" s="106">
        <v>0</v>
      </c>
      <c r="I79" s="106">
        <v>0</v>
      </c>
      <c r="J79" s="106">
        <v>0</v>
      </c>
      <c r="K79" s="107">
        <v>0</v>
      </c>
      <c r="L79" s="107">
        <v>0</v>
      </c>
      <c r="M79" s="107">
        <v>0</v>
      </c>
      <c r="N79" s="107">
        <v>0</v>
      </c>
      <c r="O79" s="107">
        <v>0</v>
      </c>
      <c r="P79" s="107">
        <v>0</v>
      </c>
      <c r="Q79" s="107">
        <v>0</v>
      </c>
      <c r="R79" s="107">
        <v>0</v>
      </c>
      <c r="S79" s="107">
        <v>0</v>
      </c>
      <c r="T79" s="107">
        <v>0</v>
      </c>
      <c r="U79" s="107">
        <v>0</v>
      </c>
      <c r="V79" s="107">
        <v>0</v>
      </c>
      <c r="W79" s="107">
        <v>0</v>
      </c>
      <c r="X79" s="107">
        <v>0</v>
      </c>
      <c r="Y79" s="115">
        <v>0</v>
      </c>
      <c r="Z79" s="120">
        <v>0</v>
      </c>
    </row>
    <row r="80" spans="1:26" x14ac:dyDescent="0.2">
      <c r="A80" s="101" t="s">
        <v>42</v>
      </c>
      <c r="B80" s="105">
        <v>0</v>
      </c>
      <c r="C80" s="106">
        <v>0</v>
      </c>
      <c r="D80" s="106">
        <v>0</v>
      </c>
      <c r="E80" s="106">
        <v>0</v>
      </c>
      <c r="F80" s="106">
        <v>0</v>
      </c>
      <c r="G80" s="106">
        <v>0</v>
      </c>
      <c r="H80" s="106">
        <v>0</v>
      </c>
      <c r="I80" s="106">
        <v>0</v>
      </c>
      <c r="J80" s="106">
        <v>0.35000000000000003</v>
      </c>
      <c r="K80" s="107">
        <v>0.35000000000000003</v>
      </c>
      <c r="L80" s="107">
        <v>0.35000000000000003</v>
      </c>
      <c r="M80" s="107">
        <v>0.35000000000000003</v>
      </c>
      <c r="N80" s="107">
        <v>0</v>
      </c>
      <c r="O80" s="107">
        <v>0</v>
      </c>
      <c r="P80" s="107">
        <v>0.35000000000000003</v>
      </c>
      <c r="Q80" s="107">
        <v>0</v>
      </c>
      <c r="R80" s="107">
        <v>0</v>
      </c>
      <c r="S80" s="107">
        <v>0</v>
      </c>
      <c r="T80" s="107">
        <v>0</v>
      </c>
      <c r="U80" s="107">
        <v>0</v>
      </c>
      <c r="V80" s="107">
        <v>0</v>
      </c>
      <c r="W80" s="107">
        <v>0</v>
      </c>
      <c r="X80" s="107">
        <v>0</v>
      </c>
      <c r="Y80" s="115">
        <v>0</v>
      </c>
      <c r="Z80" s="120">
        <v>1.7500000000000002</v>
      </c>
    </row>
    <row r="81" spans="1:26" ht="16.5" thickBot="1" x14ac:dyDescent="0.3">
      <c r="A81" s="116" t="s">
        <v>71</v>
      </c>
      <c r="B81" s="117">
        <v>35937.628000000004</v>
      </c>
      <c r="C81" s="117">
        <v>39403.960000000006</v>
      </c>
      <c r="D81" s="117">
        <v>42349.51</v>
      </c>
      <c r="E81" s="117">
        <v>44353.157999999996</v>
      </c>
      <c r="F81" s="117">
        <v>43984.391999999993</v>
      </c>
      <c r="G81" s="117">
        <v>38053.840000000011</v>
      </c>
      <c r="H81" s="117">
        <v>28708.721999999998</v>
      </c>
      <c r="I81" s="117">
        <v>24975.675999999999</v>
      </c>
      <c r="J81" s="117">
        <v>22212.659999999993</v>
      </c>
      <c r="K81" s="117">
        <v>19904.838000000003</v>
      </c>
      <c r="L81" s="117">
        <v>16759.523999999998</v>
      </c>
      <c r="M81" s="117">
        <v>19592.687999999998</v>
      </c>
      <c r="N81" s="117">
        <v>20583.026000000002</v>
      </c>
      <c r="O81" s="117">
        <v>19730.076000000005</v>
      </c>
      <c r="P81" s="117">
        <v>19212.691999999999</v>
      </c>
      <c r="Q81" s="117">
        <v>17143.923999999999</v>
      </c>
      <c r="R81" s="117">
        <v>18884.023999999998</v>
      </c>
      <c r="S81" s="117">
        <v>19935.09</v>
      </c>
      <c r="T81" s="117">
        <v>18639.09</v>
      </c>
      <c r="U81" s="117">
        <v>21164.758000000002</v>
      </c>
      <c r="V81" s="117">
        <v>22300.308000000001</v>
      </c>
      <c r="W81" s="117">
        <v>23763.140000000003</v>
      </c>
      <c r="X81" s="117">
        <v>28370.908000000003</v>
      </c>
      <c r="Y81" s="118">
        <v>32444.042000000001</v>
      </c>
      <c r="Z81" s="119">
        <v>638407.67399999988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2022-06-23T14:18:32Z</dcterms:modified>
</cp:coreProperties>
</file>